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filterPrivacy="1"/>
  <xr:revisionPtr revIDLastSave="0" documentId="13_ncr:1_{050606B6-83F7-41AF-99D5-2216182A738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Свод" sheetId="1" r:id="rId1"/>
  </sheets>
  <definedNames>
    <definedName name="_xlnm._FilterDatabase" localSheetId="0" hidden="1">Свод!$A$20:$R$451</definedName>
    <definedName name="_xlnm.Print_Titles" localSheetId="0">Свод!$19:$21</definedName>
    <definedName name="_xlnm.Print_Area" localSheetId="0">Свод!$A$1:$R$462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0" i="1" l="1"/>
  <c r="Q350" i="1" l="1"/>
  <c r="Q242" i="1" l="1"/>
  <c r="R242" i="1"/>
  <c r="Q23" i="1" l="1"/>
  <c r="Q346" i="1" l="1"/>
  <c r="R346" i="1"/>
  <c r="Q348" i="1"/>
  <c r="R348" i="1"/>
  <c r="R165" i="1"/>
  <c r="Q165" i="1"/>
  <c r="R317" i="1" l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2" i="1"/>
  <c r="Q252" i="1"/>
  <c r="R251" i="1"/>
  <c r="Q251" i="1"/>
  <c r="R250" i="1"/>
  <c r="Q250" i="1"/>
  <c r="R248" i="1"/>
  <c r="Q248" i="1"/>
  <c r="R247" i="1"/>
  <c r="Q247" i="1"/>
  <c r="R246" i="1"/>
  <c r="Q246" i="1"/>
  <c r="R244" i="1"/>
  <c r="Q244" i="1"/>
  <c r="R243" i="1"/>
  <c r="Q243" i="1"/>
  <c r="Q162" i="1"/>
  <c r="R162" i="1"/>
  <c r="Q163" i="1"/>
  <c r="R163" i="1"/>
  <c r="Q164" i="1"/>
  <c r="R164" i="1"/>
  <c r="R161" i="1"/>
  <c r="Q161" i="1"/>
  <c r="R446" i="1" l="1"/>
  <c r="R444" i="1"/>
  <c r="Q376" i="1" l="1"/>
  <c r="R382" i="1" l="1"/>
  <c r="Q382" i="1"/>
  <c r="R376" i="1"/>
  <c r="R375" i="1"/>
  <c r="Q375" i="1"/>
  <c r="R447" i="1" l="1"/>
  <c r="Q447" i="1"/>
  <c r="Q446" i="1"/>
  <c r="R445" i="1"/>
  <c r="Q445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74" i="1"/>
  <c r="Q374" i="1"/>
  <c r="R373" i="1"/>
  <c r="Q373" i="1"/>
  <c r="F370" i="1"/>
  <c r="R350" i="1"/>
  <c r="R345" i="1"/>
  <c r="Q345" i="1"/>
  <c r="R344" i="1"/>
  <c r="Q344" i="1"/>
  <c r="R343" i="1"/>
  <c r="Q343" i="1"/>
  <c r="R341" i="1"/>
  <c r="Q341" i="1"/>
  <c r="R340" i="1"/>
  <c r="Q340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19" i="1"/>
  <c r="Q219" i="1"/>
  <c r="R218" i="1"/>
  <c r="Q218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2" i="1"/>
  <c r="Q192" i="1"/>
  <c r="R191" i="1"/>
  <c r="Q191" i="1"/>
  <c r="R190" i="1"/>
  <c r="Q190" i="1"/>
  <c r="R187" i="1"/>
  <c r="Q187" i="1"/>
  <c r="R185" i="1"/>
  <c r="Q185" i="1"/>
  <c r="R184" i="1"/>
  <c r="Q184" i="1"/>
  <c r="R183" i="1"/>
  <c r="Q183" i="1"/>
  <c r="R182" i="1"/>
  <c r="Q182" i="1"/>
  <c r="R181" i="1"/>
  <c r="Q181" i="1"/>
  <c r="R175" i="1"/>
  <c r="Q175" i="1"/>
  <c r="R173" i="1"/>
  <c r="Q173" i="1"/>
  <c r="R167" i="1"/>
  <c r="Q167" i="1"/>
  <c r="R160" i="1"/>
  <c r="Q160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47" i="1"/>
  <c r="Q147" i="1"/>
  <c r="R145" i="1"/>
  <c r="Q145" i="1"/>
  <c r="R139" i="1"/>
  <c r="Q139" i="1"/>
  <c r="R138" i="1"/>
  <c r="Q138" i="1"/>
  <c r="R132" i="1"/>
  <c r="Q132" i="1"/>
  <c r="R130" i="1"/>
  <c r="Q130" i="1"/>
  <c r="R124" i="1"/>
  <c r="Q124" i="1"/>
  <c r="R123" i="1"/>
  <c r="Q123" i="1"/>
  <c r="R117" i="1"/>
  <c r="Q117" i="1"/>
  <c r="R115" i="1"/>
  <c r="Q115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89" i="1"/>
  <c r="Q89" i="1"/>
  <c r="R87" i="1"/>
  <c r="Q87" i="1"/>
  <c r="R81" i="1"/>
  <c r="Q81" i="1"/>
  <c r="R80" i="1"/>
  <c r="R78" i="1"/>
  <c r="Q78" i="1"/>
  <c r="R76" i="1"/>
  <c r="Q76" i="1"/>
  <c r="R75" i="1"/>
  <c r="Q75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4" i="1"/>
  <c r="Q64" i="1"/>
  <c r="R63" i="1"/>
  <c r="Q63" i="1"/>
  <c r="R62" i="1"/>
  <c r="Q62" i="1"/>
  <c r="R61" i="1"/>
  <c r="Q61" i="1"/>
  <c r="R60" i="1"/>
  <c r="Q60" i="1"/>
  <c r="R57" i="1"/>
  <c r="Q57" i="1"/>
  <c r="R56" i="1"/>
  <c r="Q56" i="1"/>
  <c r="R55" i="1"/>
  <c r="Q55" i="1"/>
  <c r="R53" i="1"/>
  <c r="Q53" i="1"/>
  <c r="R52" i="1"/>
  <c r="Q52" i="1"/>
  <c r="R46" i="1"/>
  <c r="Q46" i="1"/>
  <c r="R44" i="1"/>
  <c r="Q44" i="1"/>
  <c r="R38" i="1"/>
  <c r="Q38" i="1"/>
  <c r="R37" i="1"/>
  <c r="Q37" i="1"/>
  <c r="R31" i="1"/>
  <c r="Q31" i="1"/>
  <c r="R29" i="1"/>
  <c r="Q29" i="1"/>
  <c r="R23" i="1"/>
</calcChain>
</file>

<file path=xl/sharedStrings.xml><?xml version="1.0" encoding="utf-8"?>
<sst xmlns="http://schemas.openxmlformats.org/spreadsheetml/2006/main" count="4450" uniqueCount="710">
  <si>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</si>
  <si>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</si>
  <si>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</si>
  <si>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</si>
  <si>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</si>
  <si>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</si>
  <si>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</si>
  <si>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</si>
  <si>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</si>
  <si>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</si>
  <si>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</si>
  <si>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</si>
  <si>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</si>
  <si>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</si>
  <si>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</si>
  <si>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</si>
  <si>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</si>
  <si>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</si>
  <si>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</si>
  <si>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</si>
  <si>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</si>
  <si>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</si>
  <si>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</si>
  <si>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</si>
  <si>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</si>
  <si>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</si>
  <si>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</si>
  <si>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</si>
  <si>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</si>
  <si>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</si>
  <si>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</si>
  <si>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</si>
  <si>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</si>
  <si>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</si>
  <si>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</si>
  <si>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</si>
  <si>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</si>
  <si>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</si>
  <si>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</si>
  <si>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</si>
  <si>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</si>
  <si>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</si>
  <si>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</si>
  <si>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</si>
  <si>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</si>
  <si>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</si>
  <si>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</si>
  <si>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</si>
  <si>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</si>
  <si>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</si>
  <si>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</si>
  <si>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</si>
  <si>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</si>
  <si>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</si>
  <si>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</si>
  <si>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</si>
  <si>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</si>
  <si>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</si>
  <si>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</si>
  <si>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</si>
  <si>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</si>
  <si>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</si>
  <si>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</si>
  <si>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</si>
  <si>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</si>
  <si>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</si>
  <si>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</si>
  <si>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</si>
  <si>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</si>
  <si>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</si>
  <si>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</si>
  <si>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</si>
  <si>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</si>
  <si>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</si>
  <si>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</si>
  <si>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</si>
  <si>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</si>
  <si>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</si>
  <si>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</si>
  <si>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</si>
  <si>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</si>
  <si>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</si>
  <si>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</si>
  <si>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</si>
  <si>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</si>
  <si>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</si>
  <si>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</si>
  <si>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</si>
  <si>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</si>
  <si>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</si>
  <si>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</si>
  <si>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</si>
  <si>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</si>
  <si>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</si>
  <si>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</si>
  <si>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</si>
  <si>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</si>
  <si>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</si>
  <si>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</si>
  <si>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</si>
  <si>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</si>
  <si>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</si>
  <si>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</si>
  <si>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</si>
  <si>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</si>
  <si>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</si>
  <si>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</si>
  <si>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</si>
  <si>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</si>
  <si>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</si>
  <si>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</si>
  <si>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</si>
  <si>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</si>
  <si>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</si>
  <si>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</si>
  <si>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</si>
  <si>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</si>
  <si>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</si>
  <si>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</si>
  <si>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</si>
  <si>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</si>
  <si>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</si>
  <si>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</si>
  <si>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</si>
  <si>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</si>
  <si>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</si>
  <si>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</si>
  <si>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</si>
  <si>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</si>
  <si>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</si>
  <si>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</si>
  <si>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</si>
  <si>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</si>
  <si>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</si>
  <si>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</si>
  <si>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</si>
  <si>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</si>
  <si>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</si>
  <si>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</si>
  <si>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</si>
  <si>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</si>
  <si>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</si>
  <si>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</si>
  <si>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</si>
  <si>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</si>
  <si>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</si>
  <si>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</si>
  <si>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</si>
  <si>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</si>
  <si>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</si>
  <si>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</si>
  <si>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</si>
  <si>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</si>
  <si>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</si>
  <si>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</si>
  <si>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</si>
  <si>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</si>
  <si>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</si>
  <si>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</si>
  <si>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</si>
  <si>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</si>
  <si>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</si>
  <si>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</si>
  <si>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</si>
  <si>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</si>
  <si>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</si>
  <si>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</si>
  <si>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</si>
  <si>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</si>
  <si>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</si>
  <si>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</si>
  <si>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</si>
  <si>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</si>
  <si>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</si>
  <si>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</si>
  <si>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</si>
  <si>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</si>
  <si>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</si>
  <si>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</si>
  <si>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</si>
  <si>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</si>
  <si>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</si>
  <si>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</si>
  <si>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</si>
  <si>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</si>
  <si>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</si>
  <si>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</si>
  <si>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</si>
  <si>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</si>
  <si>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</si>
  <si>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</si>
  <si>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</si>
  <si>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</si>
  <si>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</si>
  <si>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</si>
  <si>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</si>
  <si>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</si>
  <si>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</si>
  <si>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</si>
  <si>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</si>
  <si>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</si>
  <si>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</si>
  <si>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</si>
  <si>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</si>
  <si>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</si>
  <si>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</si>
  <si>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</si>
  <si>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</si>
  <si>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</si>
  <si>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</si>
  <si>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</si>
  <si>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</si>
  <si>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</si>
  <si>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</si>
  <si>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</si>
  <si>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</si>
  <si>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</si>
  <si>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</si>
  <si>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</si>
  <si>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</si>
  <si>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</si>
  <si>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</si>
  <si>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</si>
  <si>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</si>
  <si>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</si>
  <si>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</si>
  <si>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</si>
  <si>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</si>
  <si>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</si>
  <si>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</si>
  <si>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</si>
  <si>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</si>
  <si>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</si>
  <si>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</si>
  <si>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</si>
  <si>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</si>
  <si>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</si>
  <si>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</si>
  <si>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</si>
  <si>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</si>
  <si>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</si>
  <si>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</si>
  <si>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</si>
  <si>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</si>
  <si>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</si>
  <si>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</si>
  <si>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</si>
  <si>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</si>
  <si>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</si>
  <si>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</si>
  <si>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</si>
  <si>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</si>
  <si>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</si>
  <si>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</si>
  <si>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</si>
  <si>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</si>
  <si>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</si>
  <si>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</si>
  <si>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</si>
  <si>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</si>
  <si>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</si>
  <si>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</si>
  <si>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</si>
  <si>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</si>
  <si>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</si>
  <si>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</si>
  <si>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</si>
  <si>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</si>
  <si>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</si>
  <si>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</si>
  <si>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</si>
  <si>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</si>
  <si>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</si>
  <si>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</si>
  <si>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</si>
  <si>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</si>
  <si>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</si>
  <si>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</si>
  <si>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</si>
  <si>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</si>
  <si>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</si>
  <si>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</si>
  <si>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</si>
  <si>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</si>
  <si>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</si>
  <si>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</si>
  <si>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</si>
  <si>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</si>
  <si>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</si>
  <si>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</si>
  <si>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</si>
  <si>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</si>
  <si>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</si>
  <si>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</si>
  <si>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</si>
  <si>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</si>
  <si>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</si>
  <si>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</si>
  <si>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</si>
  <si>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</si>
  <si>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</si>
  <si>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</si>
  <si>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</si>
  <si>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</si>
  <si>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</si>
  <si>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</si>
  <si>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</si>
  <si>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</si>
  <si>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</si>
  <si>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</si>
  <si>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</si>
  <si>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</si>
  <si>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</si>
  <si>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</si>
  <si>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</si>
  <si>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</si>
  <si>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</si>
  <si>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</si>
  <si>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</si>
  <si>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</si>
  <si>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</si>
  <si>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</si>
  <si>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</si>
  <si>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</si>
  <si>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</si>
  <si>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</si>
  <si>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</si>
  <si>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</si>
  <si>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</si>
  <si>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</si>
  <si>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</si>
  <si>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</si>
  <si>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</si>
  <si>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</si>
  <si>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</si>
  <si>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</si>
  <si>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</si>
  <si>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</si>
  <si>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</si>
  <si>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</si>
  <si>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</si>
  <si>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</si>
  <si>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</si>
  <si>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</si>
  <si>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</si>
  <si>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</si>
  <si>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</si>
  <si>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</si>
  <si>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</si>
  <si>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</si>
  <si>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</si>
  <si>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</si>
  <si>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</si>
  <si>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</si>
  <si>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</si>
  <si>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</si>
  <si>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</si>
  <si>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</si>
  <si>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</si>
  <si>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</si>
  <si>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</si>
  <si>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</si>
  <si>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</si>
  <si>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</si>
  <si>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</si>
  <si>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</si>
  <si>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</si>
  <si>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</si>
  <si>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</si>
  <si>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</si>
  <si>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</si>
  <si>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</si>
  <si>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</si>
  <si>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</si>
  <si>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</si>
  <si>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</si>
  <si>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</si>
  <si>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</si>
  <si>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</si>
  <si>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</si>
  <si>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</si>
  <si>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</si>
  <si>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</si>
  <si>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</si>
  <si>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</si>
  <si>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</si>
  <si>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</si>
  <si>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</si>
  <si>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</si>
  <si>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</si>
  <si>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</si>
  <si>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</si>
  <si>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</si>
  <si>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</si>
  <si>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</si>
  <si>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</si>
  <si>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</si>
  <si>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</si>
  <si>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</si>
  <si>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</si>
  <si>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</si>
  <si>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</si>
  <si>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</si>
  <si>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</si>
  <si>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</si>
  <si>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</si>
  <si>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</si>
  <si>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</si>
  <si>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</si>
  <si>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</si>
  <si>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</si>
  <si>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</si>
  <si>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</si>
  <si>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</si>
  <si>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</si>
  <si>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</si>
  <si>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</si>
  <si>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</si>
  <si>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</si>
  <si>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</si>
  <si>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</si>
  <si>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</si>
  <si>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</si>
  <si>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</si>
  <si>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</si>
  <si>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</si>
  <si>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</si>
  <si>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</si>
  <si>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</si>
  <si>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</si>
  <si>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</si>
  <si>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</si>
  <si>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</si>
  <si>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</si>
  <si>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</si>
  <si>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</si>
  <si>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</si>
  <si>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</si>
  <si>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</si>
  <si>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</si>
  <si>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</si>
  <si>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</si>
  <si>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</si>
  <si>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</si>
  <si>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</si>
  <si>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</si>
  <si>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</si>
  <si>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</si>
  <si>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</si>
  <si>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</si>
  <si>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</si>
  <si>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</si>
  <si>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</si>
  <si>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</si>
  <si>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</si>
  <si>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</si>
  <si>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</si>
  <si>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</si>
  <si>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</si>
  <si>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</si>
  <si>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</si>
  <si>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</si>
  <si>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</si>
  <si>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</si>
  <si>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</si>
  <si>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</si>
  <si>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</si>
  <si>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</si>
  <si>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</si>
  <si>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</si>
  <si>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</si>
  <si>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</si>
  <si>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</si>
  <si>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</si>
  <si>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</si>
  <si>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</si>
  <si>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</si>
  <si>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</si>
  <si>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</si>
  <si>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</si>
  <si>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</si>
  <si>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</si>
  <si>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</si>
  <si>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</si>
  <si>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</si>
  <si>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</si>
  <si>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</si>
  <si>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</si>
  <si>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</si>
  <si>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</si>
  <si>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</si>
  <si>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</si>
  <si>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</si>
  <si>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</si>
  <si>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</si>
  <si>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</si>
  <si>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</si>
  <si>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</si>
  <si>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</si>
  <si>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</si>
  <si>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</si>
  <si>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</si>
  <si>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</si>
  <si>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</si>
  <si>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</si>
  <si>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</si>
  <si>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</si>
  <si>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</si>
  <si>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</si>
  <si>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</si>
  <si>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</si>
  <si>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</si>
  <si>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</si>
  <si>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</si>
  <si>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</si>
  <si>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</si>
  <si>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</si>
  <si>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</si>
  <si>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</si>
  <si>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</si>
  <si>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</si>
  <si>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</si>
  <si>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</si>
  <si>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</si>
  <si>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</si>
  <si>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</si>
  <si>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</si>
  <si>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</si>
  <si>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</si>
  <si>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</si>
  <si>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</si>
  <si>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</si>
  <si>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</si>
  <si>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</si>
  <si>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</si>
  <si>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</si>
  <si>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</si>
  <si>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</si>
  <si>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</si>
  <si>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</si>
  <si>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</si>
  <si>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</si>
  <si>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</si>
  <si>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</si>
  <si>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</si>
  <si>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</si>
  <si>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</si>
  <si>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</si>
  <si>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</si>
  <si>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</si>
  <si>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</si>
  <si>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</si>
  <si>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</si>
  <si>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</si>
  <si>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</si>
  <si>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</si>
  <si>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</si>
  <si>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</si>
  <si>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</si>
  <si>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</si>
  <si>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</si>
  <si>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</si>
  <si>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</si>
  <si>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</si>
  <si>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</si>
  <si>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</si>
  <si>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</si>
  <si>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</si>
  <si>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</si>
  <si>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</si>
  <si>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</si>
  <si>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</si>
  <si>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</si>
  <si>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</si>
  <si>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</si>
  <si>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</si>
  <si>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</si>
  <si>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</si>
  <si>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</si>
  <si>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</si>
  <si>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</si>
  <si>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</si>
  <si>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</si>
  <si>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</si>
  <si>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</si>
  <si>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</si>
  <si>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</si>
  <si>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</si>
  <si>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</si>
  <si>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</si>
  <si>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</si>
  <si>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</si>
  <si>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</si>
  <si>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</si>
  <si>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</si>
  <si>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</si>
  <si>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</si>
  <si>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</si>
  <si>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</si>
  <si>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</si>
  <si>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</si>
  <si>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</si>
  <si>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</si>
  <si>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</si>
  <si>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</si>
  <si>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</si>
  <si>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</si>
  <si>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</si>
  <si>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</si>
  <si>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</si>
  <si>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</si>
  <si>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</si>
  <si>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</si>
  <si>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</si>
  <si>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</si>
  <si>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</si>
  <si>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</si>
  <si>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</si>
  <si>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</si>
  <si>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</si>
  <si>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</si>
  <si>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</si>
  <si>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</si>
  <si>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</si>
  <si>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</si>
  <si>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</si>
  <si>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</si>
  <si>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</si>
  <si>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</si>
  <si>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</si>
  <si>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</si>
  <si>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</si>
  <si>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</si>
  <si>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</si>
  <si>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</si>
  <si>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</si>
  <si>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</si>
  <si>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</si>
  <si>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</si>
  <si>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</si>
  <si>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</si>
  <si>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</si>
  <si>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</si>
  <si>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</si>
  <si>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</si>
  <si>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</si>
  <si>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</si>
  <si>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</si>
  <si>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</si>
  <si>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</si>
  <si>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</si>
  <si>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</si>
  <si>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</si>
  <si>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</si>
  <si>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</si>
  <si>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</si>
  <si>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</si>
  <si>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</si>
  <si>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</si>
  <si>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</si>
  <si>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</si>
  <si>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</si>
  <si>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</si>
  <si>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</si>
  <si>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</si>
  <si>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</si>
  <si>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</si>
  <si>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</si>
  <si>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</si>
  <si>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</si>
  <si>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</si>
  <si>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</si>
  <si>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</si>
  <si>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</si>
  <si>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</si>
  <si>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</si>
  <si>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</si>
  <si>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</si>
  <si>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</si>
  <si>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</si>
  <si>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</si>
  <si>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</si>
  <si>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</si>
  <si>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</si>
  <si>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</si>
  <si>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</si>
  <si>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</si>
  <si>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</si>
  <si>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</si>
  <si>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</si>
  <si>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</si>
  <si>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</si>
  <si>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</si>
  <si>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</si>
  <si>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</si>
  <si>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</si>
  <si>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</si>
  <si>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</si>
  <si>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</si>
  <si>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</si>
  <si>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Субъект Российской Федерации: -</t>
  </si>
  <si>
    <t>2023 год</t>
  </si>
  <si>
    <t>2024 год</t>
  </si>
  <si>
    <t>2025 год</t>
  </si>
  <si>
    <t>2026 год</t>
  </si>
  <si>
    <t>2027 год</t>
  </si>
  <si>
    <t>х</t>
  </si>
  <si>
    <t xml:space="preserve">Прогноз 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</si>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</sst>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_р_._-;\-* #,##0_р_._-;_-* &quot;-&quot;??_р_._-;_-@_-"/>
    <numFmt numFmtId="165" formatCode="#,##0_ ;\-#,##0\ "/>
    <numFmt numFmtId="166" formatCode="_-* #,##0.00_р_._-;\-* #,##0.00_р_._-;_-* &quot;-&quot;??_р_._-;_-@_-"/>
    <numFmt numFmtId="167" formatCode="0.0%"/>
    <numFmt numFmtId="168" formatCode="#,##0_ ;[Red]\-#,##0\ "/>
    <numFmt numFmtId="169" formatCode="#,##0.00_ ;\-#,##0.00\ "/>
    <numFmt numFmtId="170" formatCode="_-* #,##0.000000000\ _₽_-;\-* #,##0.000000000\ _₽_-;_-* &quot;-&quot;??\ _₽_-;_-@_-"/>
    <numFmt numFmtId="171" formatCode="_-* #,##0.00000000_р_._-;\-* #,##0.00000000_р_._-;_-* &quot;-&quot;??_р_._-;_-@_-"/>
    <numFmt numFmtId="172" formatCode="_-* #,##0.000000000000\ _₽_-;\-* #,##0.0000000000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164" fontId="9" fillId="0" borderId="2" xfId="2" applyNumberFormat="1" applyFont="1" applyFill="1" applyBorder="1" applyAlignment="1">
      <alignment horizontal="center" vertical="center"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vertical="center" wrapText="1"/>
    </xf>
    <xf numFmtId="165" fontId="9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left" vertical="center"/>
    </xf>
    <xf numFmtId="164" fontId="5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left" vertical="center" wrapText="1"/>
    </xf>
    <xf numFmtId="165" fontId="5" fillId="0" borderId="2" xfId="2" applyNumberFormat="1" applyFont="1" applyFill="1" applyBorder="1" applyAlignment="1">
      <alignment horizontal="right" vertical="center"/>
    </xf>
    <xf numFmtId="164" fontId="9" fillId="0" borderId="2" xfId="2" applyNumberFormat="1" applyFont="1" applyFill="1" applyBorder="1" applyAlignment="1">
      <alignment horizontal="left" vertical="center" wrapText="1"/>
    </xf>
    <xf numFmtId="165" fontId="9" fillId="0" borderId="2" xfId="1" applyNumberFormat="1" applyFont="1" applyFill="1" applyBorder="1" applyAlignment="1">
      <alignment horizontal="right" vertical="center"/>
    </xf>
    <xf numFmtId="164" fontId="9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vertical="center" wrapText="1"/>
    </xf>
    <xf numFmtId="167" fontId="5" fillId="0" borderId="2" xfId="4" applyNumberFormat="1" applyFont="1" applyFill="1" applyBorder="1" applyAlignment="1">
      <alignment horizontal="right" vertical="center"/>
    </xf>
    <xf numFmtId="164" fontId="5" fillId="0" borderId="1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164" fontId="9" fillId="0" borderId="2" xfId="2" applyNumberFormat="1" applyFont="1" applyFill="1" applyBorder="1" applyAlignment="1">
      <alignment horizontal="left" vertical="center"/>
    </xf>
    <xf numFmtId="165" fontId="9" fillId="0" borderId="2" xfId="2" applyNumberFormat="1" applyFont="1" applyFill="1" applyBorder="1" applyAlignment="1">
      <alignment horizontal="right" vertical="center" wrapText="1"/>
    </xf>
    <xf numFmtId="164" fontId="9" fillId="0" borderId="2" xfId="2" applyNumberFormat="1" applyFont="1" applyFill="1" applyBorder="1" applyAlignment="1">
      <alignment vertical="center"/>
    </xf>
    <xf numFmtId="165" fontId="5" fillId="0" borderId="2" xfId="2" applyNumberFormat="1" applyFont="1" applyFill="1" applyBorder="1" applyAlignment="1">
      <alignment horizontal="right" vertical="center" wrapText="1"/>
    </xf>
    <xf numFmtId="164" fontId="5" fillId="0" borderId="2" xfId="2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 wrapText="1"/>
    </xf>
    <xf numFmtId="164" fontId="5" fillId="0" borderId="0" xfId="2" applyNumberFormat="1" applyFont="1" applyFill="1" applyAlignment="1">
      <alignment horizontal="center" vertical="center" wrapText="1"/>
    </xf>
    <xf numFmtId="164" fontId="5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4" fontId="9" fillId="0" borderId="11" xfId="2" applyNumberFormat="1" applyFont="1" applyFill="1" applyBorder="1" applyAlignment="1">
      <alignment horizontal="left" vertical="center"/>
    </xf>
    <xf numFmtId="164" fontId="5" fillId="0" borderId="0" xfId="2" applyNumberFormat="1" applyFont="1" applyFill="1" applyAlignment="1">
      <alignment horizontal="left" vertical="center"/>
    </xf>
    <xf numFmtId="164" fontId="9" fillId="0" borderId="0" xfId="2" applyNumberFormat="1" applyFont="1" applyFill="1" applyAlignment="1">
      <alignment vertical="center"/>
    </xf>
    <xf numFmtId="168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center" vertical="center"/>
    </xf>
    <xf numFmtId="164" fontId="5" fillId="0" borderId="0" xfId="9" applyNumberFormat="1" applyFont="1" applyFill="1" applyAlignment="1">
      <alignment vertical="center" wrapText="1"/>
    </xf>
    <xf numFmtId="164" fontId="5" fillId="0" borderId="0" xfId="9" applyNumberFormat="1" applyFont="1" applyFill="1" applyAlignment="1">
      <alignment horizontal="center" vertical="center" wrapText="1"/>
    </xf>
    <xf numFmtId="164" fontId="5" fillId="0" borderId="0" xfId="9" applyNumberFormat="1" applyFont="1" applyFill="1" applyAlignment="1">
      <alignment vertical="center"/>
    </xf>
    <xf numFmtId="164" fontId="5" fillId="0" borderId="0" xfId="9" applyNumberFormat="1" applyFont="1" applyFill="1" applyAlignment="1">
      <alignment horizontal="left" vertical="center"/>
    </xf>
    <xf numFmtId="164" fontId="12" fillId="0" borderId="0" xfId="9" applyNumberFormat="1" applyFont="1" applyFill="1" applyAlignment="1">
      <alignment horizontal="left" vertical="center"/>
    </xf>
    <xf numFmtId="164" fontId="6" fillId="0" borderId="0" xfId="9" applyNumberFormat="1" applyFont="1" applyFill="1" applyAlignment="1">
      <alignment vertical="center"/>
    </xf>
    <xf numFmtId="164" fontId="8" fillId="0" borderId="0" xfId="9" applyNumberFormat="1" applyFont="1" applyFill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0" xfId="10" applyNumberFormat="1" applyFont="1" applyFill="1" applyAlignment="1">
      <alignment vertical="center"/>
    </xf>
    <xf numFmtId="164" fontId="5" fillId="0" borderId="2" xfId="9" applyNumberFormat="1" applyFont="1" applyFill="1" applyBorder="1" applyAlignment="1">
      <alignment horizontal="center" vertical="center"/>
    </xf>
    <xf numFmtId="164" fontId="9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4" fontId="9" fillId="0" borderId="13" xfId="2" applyNumberFormat="1" applyFont="1" applyFill="1" applyBorder="1" applyAlignment="1">
      <alignment horizontal="center" vertical="center" wrapText="1"/>
    </xf>
    <xf numFmtId="169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5" fontId="9" fillId="0" borderId="6" xfId="2" applyNumberFormat="1" applyFont="1" applyFill="1" applyBorder="1" applyAlignment="1">
      <alignment horizontal="center" vertical="center" wrapText="1"/>
    </xf>
    <xf numFmtId="164" fontId="9" fillId="0" borderId="3" xfId="2" applyNumberFormat="1" applyFont="1" applyFill="1" applyBorder="1" applyAlignment="1">
      <alignment horizontal="center" vertical="center" wrapText="1"/>
    </xf>
    <xf numFmtId="9" fontId="5" fillId="0" borderId="2" xfId="4" applyFont="1" applyFill="1" applyBorder="1" applyAlignment="1">
      <alignment horizontal="right" vertical="center"/>
    </xf>
    <xf numFmtId="165" fontId="9" fillId="0" borderId="12" xfId="2" applyNumberFormat="1" applyFont="1" applyFill="1" applyBorder="1" applyAlignment="1">
      <alignment horizontal="center" vertical="center" wrapText="1"/>
    </xf>
    <xf numFmtId="164" fontId="9" fillId="0" borderId="12" xfId="2" applyNumberFormat="1" applyFont="1" applyFill="1" applyBorder="1" applyAlignment="1">
      <alignment horizontal="center" vertical="center" wrapText="1"/>
    </xf>
    <xf numFmtId="164" fontId="9" fillId="0" borderId="12" xfId="1" applyNumberFormat="1" applyFont="1" applyFill="1" applyBorder="1" applyAlignment="1">
      <alignment horizontal="center" vertical="center" wrapText="1"/>
    </xf>
    <xf numFmtId="170" fontId="5" fillId="0" borderId="0" xfId="1" applyNumberFormat="1" applyFont="1" applyFill="1" applyAlignment="1">
      <alignment vertical="center"/>
    </xf>
    <xf numFmtId="171" fontId="5" fillId="0" borderId="0" xfId="9" applyNumberFormat="1" applyFont="1" applyFill="1" applyAlignment="1">
      <alignment horizontal="center" vertical="center" wrapText="1"/>
    </xf>
    <xf numFmtId="172" fontId="5" fillId="0" borderId="0" xfId="1" applyNumberFormat="1" applyFont="1" applyFill="1" applyAlignment="1">
      <alignment vertical="center"/>
    </xf>
    <xf numFmtId="3" fontId="9" fillId="0" borderId="2" xfId="2" applyNumberFormat="1" applyFont="1" applyFill="1" applyBorder="1" applyAlignment="1">
      <alignment horizontal="right" vertical="center" wrapText="1"/>
    </xf>
    <xf numFmtId="3" fontId="9" fillId="0" borderId="2" xfId="2" applyNumberFormat="1" applyFont="1" applyFill="1" applyBorder="1" applyAlignment="1">
      <alignment horizontal="right" vertical="center"/>
    </xf>
    <xf numFmtId="3" fontId="5" fillId="0" borderId="2" xfId="2" applyNumberFormat="1" applyFont="1" applyFill="1" applyBorder="1" applyAlignment="1">
      <alignment horizontal="right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164" fontId="5" fillId="0" borderId="3" xfId="2" applyNumberFormat="1" applyFont="1" applyFill="1" applyBorder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center" vertical="center" wrapText="1"/>
    </xf>
    <xf numFmtId="165" fontId="9" fillId="0" borderId="6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2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  <xf numFmtId="164" fontId="9" fillId="0" borderId="4" xfId="2" applyNumberFormat="1" applyFont="1" applyFill="1" applyBorder="1" applyAlignment="1">
      <alignment horizontal="center" vertical="center"/>
    </xf>
    <xf numFmtId="164" fontId="9" fillId="0" borderId="5" xfId="2" applyNumberFormat="1" applyFont="1" applyFill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center" vertical="center"/>
    </xf>
    <xf numFmtId="164" fontId="9" fillId="0" borderId="7" xfId="2" applyNumberFormat="1" applyFont="1" applyFill="1" applyBorder="1" applyAlignment="1">
      <alignment horizontal="center" vertical="center" wrapText="1"/>
    </xf>
    <xf numFmtId="164" fontId="9" fillId="0" borderId="5" xfId="2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9" fillId="0" borderId="3" xfId="2" applyNumberFormat="1" applyFont="1" applyFill="1" applyBorder="1" applyAlignment="1">
      <alignment horizontal="center" vertical="center" wrapText="1"/>
    </xf>
    <xf numFmtId="164" fontId="9" fillId="0" borderId="14" xfId="2" applyNumberFormat="1" applyFont="1" applyFill="1" applyBorder="1" applyAlignment="1">
      <alignment horizontal="center" vertical="center" wrapText="1"/>
    </xf>
    <xf numFmtId="164" fontId="9" fillId="0" borderId="13" xfId="2" applyNumberFormat="1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 xr:uid="{00000000-0005-0000-0000-000001000000}"/>
    <cellStyle name="Обычный 114 2" xfId="8" xr:uid="{00000000-0005-0000-0000-000002000000}"/>
    <cellStyle name="Обычный 114 3" xfId="11" xr:uid="{00000000-0005-0000-0000-000003000000}"/>
    <cellStyle name="Обычный 3 2 2 3" xfId="5" xr:uid="{00000000-0005-0000-0000-000004000000}"/>
    <cellStyle name="Процентный 20" xfId="4" xr:uid="{00000000-0005-0000-0000-000005000000}"/>
    <cellStyle name="Процентный 20 2" xfId="7" xr:uid="{00000000-0005-0000-0000-000006000000}"/>
    <cellStyle name="Процентный 20 2 2" xfId="10" xr:uid="{00000000-0005-0000-0000-000007000000}"/>
    <cellStyle name="Финансовый" xfId="1" builtinId="3"/>
    <cellStyle name="Финансовый 33" xfId="2" xr:uid="{00000000-0005-0000-0000-000009000000}"/>
    <cellStyle name="Финансовый 33 2" xfId="6" xr:uid="{00000000-0005-0000-0000-00000A000000}"/>
    <cellStyle name="Финансовый 33 2 2" xfId="9" xr:uid="{00000000-0005-0000-0000-00000B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62"/>
  <sheetViews>
    <sheetView tabSelected="1" view="pageBreakPreview" zoomScale="70" zoomScaleNormal="75" zoomScaleSheetLayoutView="70" workbookViewId="0">
      <pane xSplit="3" ySplit="20" topLeftCell="D413" activePane="bottomRight" state="frozen"/>
      <selection activeCell="A19" sqref="A19:R451"/>
      <selection pane="topRight" activeCell="A19" sqref="A19:R451"/>
      <selection pane="bottomLeft" activeCell="A19" sqref="A19:R451"/>
      <selection pane="bottomRight" activeCell="B422" sqref="B422"/>
    </sheetView>
  </sheetViews>
  <sheetFormatPr defaultColWidth="10.28515625" defaultRowHeight="17.25" customHeight="1" x14ac:dyDescent="0.25"/>
  <cols>
    <col min="1" max="1" width="10.140625" style="23" customWidth="1"/>
    <col min="2" max="2" width="75.7109375" style="24" customWidth="1"/>
    <col min="3" max="3" width="18.7109375" style="25" customWidth="1"/>
    <col min="4" max="4" width="18.140625" style="27" customWidth="1"/>
    <col min="5" max="5" width="17.28515625" style="23" customWidth="1"/>
    <col min="6" max="6" width="14.5703125" style="27" customWidth="1"/>
    <col min="7" max="16" width="19.5703125" style="27" customWidth="1"/>
    <col min="17" max="17" width="16.5703125" style="27" customWidth="1"/>
    <col min="18" max="18" width="19.5703125" style="27" customWidth="1"/>
    <col min="19" max="92" width="10.28515625" style="27"/>
    <col min="93" max="93" width="10.140625" style="27" customWidth="1"/>
    <col min="94" max="94" width="85.28515625" style="27" customWidth="1"/>
    <col min="95" max="95" width="12.28515625" style="27" customWidth="1"/>
    <col min="96" max="96" width="12.140625" style="27" bestFit="1" customWidth="1"/>
    <col min="97" max="97" width="11.7109375" style="27" customWidth="1"/>
    <col min="98" max="98" width="10.28515625" style="27" customWidth="1"/>
    <col min="99" max="99" width="15.28515625" style="27" customWidth="1"/>
    <col min="100" max="100" width="14.85546875" style="27" customWidth="1"/>
    <col min="101" max="101" width="15.140625" style="27" customWidth="1"/>
    <col min="102" max="102" width="16.7109375" style="27" customWidth="1"/>
    <col min="103" max="103" width="15" style="27" customWidth="1"/>
    <col min="104" max="104" width="16.140625" style="27" customWidth="1"/>
    <col min="105" max="106" width="16" style="27" customWidth="1"/>
    <col min="107" max="107" width="15.42578125" style="27" customWidth="1"/>
    <col min="108" max="108" width="15" style="27" customWidth="1"/>
    <col min="109" max="109" width="15.7109375" style="27" customWidth="1"/>
    <col min="110" max="110" width="18.85546875" style="27" customWidth="1"/>
    <col min="111" max="111" width="15.140625" style="27" customWidth="1"/>
    <col min="112" max="112" width="19.5703125" style="27" customWidth="1"/>
    <col min="113" max="113" width="15.7109375" style="27" customWidth="1"/>
    <col min="114" max="348" width="10.28515625" style="27"/>
    <col min="349" max="349" width="10.140625" style="27" customWidth="1"/>
    <col min="350" max="350" width="85.28515625" style="27" customWidth="1"/>
    <col min="351" max="351" width="12.28515625" style="27" customWidth="1"/>
    <col min="352" max="352" width="12.140625" style="27" bestFit="1" customWidth="1"/>
    <col min="353" max="353" width="11.7109375" style="27" customWidth="1"/>
    <col min="354" max="354" width="10.28515625" style="27" customWidth="1"/>
    <col min="355" max="355" width="15.28515625" style="27" customWidth="1"/>
    <col min="356" max="356" width="14.85546875" style="27" customWidth="1"/>
    <col min="357" max="357" width="15.140625" style="27" customWidth="1"/>
    <col min="358" max="358" width="16.7109375" style="27" customWidth="1"/>
    <col min="359" max="359" width="15" style="27" customWidth="1"/>
    <col min="360" max="360" width="16.140625" style="27" customWidth="1"/>
    <col min="361" max="362" width="16" style="27" customWidth="1"/>
    <col min="363" max="363" width="15.42578125" style="27" customWidth="1"/>
    <col min="364" max="364" width="15" style="27" customWidth="1"/>
    <col min="365" max="365" width="15.7109375" style="27" customWidth="1"/>
    <col min="366" max="366" width="18.85546875" style="27" customWidth="1"/>
    <col min="367" max="367" width="15.140625" style="27" customWidth="1"/>
    <col min="368" max="368" width="19.5703125" style="27" customWidth="1"/>
    <col min="369" max="369" width="15.7109375" style="27" customWidth="1"/>
    <col min="370" max="604" width="10.28515625" style="27"/>
    <col min="605" max="605" width="10.140625" style="27" customWidth="1"/>
    <col min="606" max="606" width="85.28515625" style="27" customWidth="1"/>
    <col min="607" max="607" width="12.28515625" style="27" customWidth="1"/>
    <col min="608" max="608" width="12.140625" style="27" bestFit="1" customWidth="1"/>
    <col min="609" max="609" width="11.7109375" style="27" customWidth="1"/>
    <col min="610" max="610" width="10.28515625" style="27" customWidth="1"/>
    <col min="611" max="611" width="15.28515625" style="27" customWidth="1"/>
    <col min="612" max="612" width="14.85546875" style="27" customWidth="1"/>
    <col min="613" max="613" width="15.140625" style="27" customWidth="1"/>
    <col min="614" max="614" width="16.7109375" style="27" customWidth="1"/>
    <col min="615" max="615" width="15" style="27" customWidth="1"/>
    <col min="616" max="616" width="16.140625" style="27" customWidth="1"/>
    <col min="617" max="618" width="16" style="27" customWidth="1"/>
    <col min="619" max="619" width="15.42578125" style="27" customWidth="1"/>
    <col min="620" max="620" width="15" style="27" customWidth="1"/>
    <col min="621" max="621" width="15.7109375" style="27" customWidth="1"/>
    <col min="622" max="622" width="18.85546875" style="27" customWidth="1"/>
    <col min="623" max="623" width="15.140625" style="27" customWidth="1"/>
    <col min="624" max="624" width="19.5703125" style="27" customWidth="1"/>
    <col min="625" max="625" width="15.7109375" style="27" customWidth="1"/>
    <col min="626" max="860" width="10.28515625" style="27"/>
    <col min="861" max="861" width="10.140625" style="27" customWidth="1"/>
    <col min="862" max="862" width="85.28515625" style="27" customWidth="1"/>
    <col min="863" max="863" width="12.28515625" style="27" customWidth="1"/>
    <col min="864" max="864" width="12.140625" style="27" bestFit="1" customWidth="1"/>
    <col min="865" max="865" width="11.7109375" style="27" customWidth="1"/>
    <col min="866" max="866" width="10.28515625" style="27" customWidth="1"/>
    <col min="867" max="867" width="15.28515625" style="27" customWidth="1"/>
    <col min="868" max="868" width="14.85546875" style="27" customWidth="1"/>
    <col min="869" max="869" width="15.140625" style="27" customWidth="1"/>
    <col min="870" max="870" width="16.7109375" style="27" customWidth="1"/>
    <col min="871" max="871" width="15" style="27" customWidth="1"/>
    <col min="872" max="872" width="16.140625" style="27" customWidth="1"/>
    <col min="873" max="874" width="16" style="27" customWidth="1"/>
    <col min="875" max="875" width="15.42578125" style="27" customWidth="1"/>
    <col min="876" max="876" width="15" style="27" customWidth="1"/>
    <col min="877" max="877" width="15.7109375" style="27" customWidth="1"/>
    <col min="878" max="878" width="18.85546875" style="27" customWidth="1"/>
    <col min="879" max="879" width="15.140625" style="27" customWidth="1"/>
    <col min="880" max="880" width="19.5703125" style="27" customWidth="1"/>
    <col min="881" max="881" width="15.7109375" style="27" customWidth="1"/>
    <col min="882" max="1116" width="10.28515625" style="27"/>
    <col min="1117" max="1117" width="10.140625" style="27" customWidth="1"/>
    <col min="1118" max="1118" width="85.28515625" style="27" customWidth="1"/>
    <col min="1119" max="1119" width="12.28515625" style="27" customWidth="1"/>
    <col min="1120" max="1120" width="12.140625" style="27" bestFit="1" customWidth="1"/>
    <col min="1121" max="1121" width="11.7109375" style="27" customWidth="1"/>
    <col min="1122" max="1122" width="10.28515625" style="27" customWidth="1"/>
    <col min="1123" max="1123" width="15.28515625" style="27" customWidth="1"/>
    <col min="1124" max="1124" width="14.85546875" style="27" customWidth="1"/>
    <col min="1125" max="1125" width="15.140625" style="27" customWidth="1"/>
    <col min="1126" max="1126" width="16.7109375" style="27" customWidth="1"/>
    <col min="1127" max="1127" width="15" style="27" customWidth="1"/>
    <col min="1128" max="1128" width="16.140625" style="27" customWidth="1"/>
    <col min="1129" max="1130" width="16" style="27" customWidth="1"/>
    <col min="1131" max="1131" width="15.42578125" style="27" customWidth="1"/>
    <col min="1132" max="1132" width="15" style="27" customWidth="1"/>
    <col min="1133" max="1133" width="15.7109375" style="27" customWidth="1"/>
    <col min="1134" max="1134" width="18.85546875" style="27" customWidth="1"/>
    <col min="1135" max="1135" width="15.140625" style="27" customWidth="1"/>
    <col min="1136" max="1136" width="19.5703125" style="27" customWidth="1"/>
    <col min="1137" max="1137" width="15.7109375" style="27" customWidth="1"/>
    <col min="1138" max="1372" width="10.28515625" style="27"/>
    <col min="1373" max="1373" width="10.140625" style="27" customWidth="1"/>
    <col min="1374" max="1374" width="85.28515625" style="27" customWidth="1"/>
    <col min="1375" max="1375" width="12.28515625" style="27" customWidth="1"/>
    <col min="1376" max="1376" width="12.140625" style="27" bestFit="1" customWidth="1"/>
    <col min="1377" max="1377" width="11.7109375" style="27" customWidth="1"/>
    <col min="1378" max="1378" width="10.28515625" style="27" customWidth="1"/>
    <col min="1379" max="1379" width="15.28515625" style="27" customWidth="1"/>
    <col min="1380" max="1380" width="14.85546875" style="27" customWidth="1"/>
    <col min="1381" max="1381" width="15.140625" style="27" customWidth="1"/>
    <col min="1382" max="1382" width="16.7109375" style="27" customWidth="1"/>
    <col min="1383" max="1383" width="15" style="27" customWidth="1"/>
    <col min="1384" max="1384" width="16.140625" style="27" customWidth="1"/>
    <col min="1385" max="1386" width="16" style="27" customWidth="1"/>
    <col min="1387" max="1387" width="15.42578125" style="27" customWidth="1"/>
    <col min="1388" max="1388" width="15" style="27" customWidth="1"/>
    <col min="1389" max="1389" width="15.7109375" style="27" customWidth="1"/>
    <col min="1390" max="1390" width="18.85546875" style="27" customWidth="1"/>
    <col min="1391" max="1391" width="15.140625" style="27" customWidth="1"/>
    <col min="1392" max="1392" width="19.5703125" style="27" customWidth="1"/>
    <col min="1393" max="1393" width="15.7109375" style="27" customWidth="1"/>
    <col min="1394" max="1628" width="10.28515625" style="27"/>
    <col min="1629" max="1629" width="10.140625" style="27" customWidth="1"/>
    <col min="1630" max="1630" width="85.28515625" style="27" customWidth="1"/>
    <col min="1631" max="1631" width="12.28515625" style="27" customWidth="1"/>
    <col min="1632" max="1632" width="12.140625" style="27" bestFit="1" customWidth="1"/>
    <col min="1633" max="1633" width="11.7109375" style="27" customWidth="1"/>
    <col min="1634" max="1634" width="10.28515625" style="27" customWidth="1"/>
    <col min="1635" max="1635" width="15.28515625" style="27" customWidth="1"/>
    <col min="1636" max="1636" width="14.85546875" style="27" customWidth="1"/>
    <col min="1637" max="1637" width="15.140625" style="27" customWidth="1"/>
    <col min="1638" max="1638" width="16.7109375" style="27" customWidth="1"/>
    <col min="1639" max="1639" width="15" style="27" customWidth="1"/>
    <col min="1640" max="1640" width="16.140625" style="27" customWidth="1"/>
    <col min="1641" max="1642" width="16" style="27" customWidth="1"/>
    <col min="1643" max="1643" width="15.42578125" style="27" customWidth="1"/>
    <col min="1644" max="1644" width="15" style="27" customWidth="1"/>
    <col min="1645" max="1645" width="15.7109375" style="27" customWidth="1"/>
    <col min="1646" max="1646" width="18.85546875" style="27" customWidth="1"/>
    <col min="1647" max="1647" width="15.140625" style="27" customWidth="1"/>
    <col min="1648" max="1648" width="19.5703125" style="27" customWidth="1"/>
    <col min="1649" max="1649" width="15.7109375" style="27" customWidth="1"/>
    <col min="1650" max="1884" width="10.28515625" style="27"/>
    <col min="1885" max="1885" width="10.140625" style="27" customWidth="1"/>
    <col min="1886" max="1886" width="85.28515625" style="27" customWidth="1"/>
    <col min="1887" max="1887" width="12.28515625" style="27" customWidth="1"/>
    <col min="1888" max="1888" width="12.140625" style="27" bestFit="1" customWidth="1"/>
    <col min="1889" max="1889" width="11.7109375" style="27" customWidth="1"/>
    <col min="1890" max="1890" width="10.28515625" style="27" customWidth="1"/>
    <col min="1891" max="1891" width="15.28515625" style="27" customWidth="1"/>
    <col min="1892" max="1892" width="14.85546875" style="27" customWidth="1"/>
    <col min="1893" max="1893" width="15.140625" style="27" customWidth="1"/>
    <col min="1894" max="1894" width="16.7109375" style="27" customWidth="1"/>
    <col min="1895" max="1895" width="15" style="27" customWidth="1"/>
    <col min="1896" max="1896" width="16.140625" style="27" customWidth="1"/>
    <col min="1897" max="1898" width="16" style="27" customWidth="1"/>
    <col min="1899" max="1899" width="15.42578125" style="27" customWidth="1"/>
    <col min="1900" max="1900" width="15" style="27" customWidth="1"/>
    <col min="1901" max="1901" width="15.7109375" style="27" customWidth="1"/>
    <col min="1902" max="1902" width="18.85546875" style="27" customWidth="1"/>
    <col min="1903" max="1903" width="15.140625" style="27" customWidth="1"/>
    <col min="1904" max="1904" width="19.5703125" style="27" customWidth="1"/>
    <col min="1905" max="1905" width="15.7109375" style="27" customWidth="1"/>
    <col min="1906" max="2140" width="10.28515625" style="27"/>
    <col min="2141" max="2141" width="10.140625" style="27" customWidth="1"/>
    <col min="2142" max="2142" width="85.28515625" style="27" customWidth="1"/>
    <col min="2143" max="2143" width="12.28515625" style="27" customWidth="1"/>
    <col min="2144" max="2144" width="12.140625" style="27" bestFit="1" customWidth="1"/>
    <col min="2145" max="2145" width="11.7109375" style="27" customWidth="1"/>
    <col min="2146" max="2146" width="10.28515625" style="27" customWidth="1"/>
    <col min="2147" max="2147" width="15.28515625" style="27" customWidth="1"/>
    <col min="2148" max="2148" width="14.85546875" style="27" customWidth="1"/>
    <col min="2149" max="2149" width="15.140625" style="27" customWidth="1"/>
    <col min="2150" max="2150" width="16.7109375" style="27" customWidth="1"/>
    <col min="2151" max="2151" width="15" style="27" customWidth="1"/>
    <col min="2152" max="2152" width="16.140625" style="27" customWidth="1"/>
    <col min="2153" max="2154" width="16" style="27" customWidth="1"/>
    <col min="2155" max="2155" width="15.42578125" style="27" customWidth="1"/>
    <col min="2156" max="2156" width="15" style="27" customWidth="1"/>
    <col min="2157" max="2157" width="15.7109375" style="27" customWidth="1"/>
    <col min="2158" max="2158" width="18.85546875" style="27" customWidth="1"/>
    <col min="2159" max="2159" width="15.140625" style="27" customWidth="1"/>
    <col min="2160" max="2160" width="19.5703125" style="27" customWidth="1"/>
    <col min="2161" max="2161" width="15.7109375" style="27" customWidth="1"/>
    <col min="2162" max="2396" width="10.28515625" style="27"/>
    <col min="2397" max="2397" width="10.140625" style="27" customWidth="1"/>
    <col min="2398" max="2398" width="85.28515625" style="27" customWidth="1"/>
    <col min="2399" max="2399" width="12.28515625" style="27" customWidth="1"/>
    <col min="2400" max="2400" width="12.140625" style="27" bestFit="1" customWidth="1"/>
    <col min="2401" max="2401" width="11.7109375" style="27" customWidth="1"/>
    <col min="2402" max="2402" width="10.28515625" style="27" customWidth="1"/>
    <col min="2403" max="2403" width="15.28515625" style="27" customWidth="1"/>
    <col min="2404" max="2404" width="14.85546875" style="27" customWidth="1"/>
    <col min="2405" max="2405" width="15.140625" style="27" customWidth="1"/>
    <col min="2406" max="2406" width="16.7109375" style="27" customWidth="1"/>
    <col min="2407" max="2407" width="15" style="27" customWidth="1"/>
    <col min="2408" max="2408" width="16.140625" style="27" customWidth="1"/>
    <col min="2409" max="2410" width="16" style="27" customWidth="1"/>
    <col min="2411" max="2411" width="15.42578125" style="27" customWidth="1"/>
    <col min="2412" max="2412" width="15" style="27" customWidth="1"/>
    <col min="2413" max="2413" width="15.7109375" style="27" customWidth="1"/>
    <col min="2414" max="2414" width="18.85546875" style="27" customWidth="1"/>
    <col min="2415" max="2415" width="15.140625" style="27" customWidth="1"/>
    <col min="2416" max="2416" width="19.5703125" style="27" customWidth="1"/>
    <col min="2417" max="2417" width="15.7109375" style="27" customWidth="1"/>
    <col min="2418" max="2652" width="10.28515625" style="27"/>
    <col min="2653" max="2653" width="10.140625" style="27" customWidth="1"/>
    <col min="2654" max="2654" width="85.28515625" style="27" customWidth="1"/>
    <col min="2655" max="2655" width="12.28515625" style="27" customWidth="1"/>
    <col min="2656" max="2656" width="12.140625" style="27" bestFit="1" customWidth="1"/>
    <col min="2657" max="2657" width="11.7109375" style="27" customWidth="1"/>
    <col min="2658" max="2658" width="10.28515625" style="27" customWidth="1"/>
    <col min="2659" max="2659" width="15.28515625" style="27" customWidth="1"/>
    <col min="2660" max="2660" width="14.85546875" style="27" customWidth="1"/>
    <col min="2661" max="2661" width="15.140625" style="27" customWidth="1"/>
    <col min="2662" max="2662" width="16.7109375" style="27" customWidth="1"/>
    <col min="2663" max="2663" width="15" style="27" customWidth="1"/>
    <col min="2664" max="2664" width="16.140625" style="27" customWidth="1"/>
    <col min="2665" max="2666" width="16" style="27" customWidth="1"/>
    <col min="2667" max="2667" width="15.42578125" style="27" customWidth="1"/>
    <col min="2668" max="2668" width="15" style="27" customWidth="1"/>
    <col min="2669" max="2669" width="15.7109375" style="27" customWidth="1"/>
    <col min="2670" max="2670" width="18.85546875" style="27" customWidth="1"/>
    <col min="2671" max="2671" width="15.140625" style="27" customWidth="1"/>
    <col min="2672" max="2672" width="19.5703125" style="27" customWidth="1"/>
    <col min="2673" max="2673" width="15.7109375" style="27" customWidth="1"/>
    <col min="2674" max="2908" width="10.28515625" style="27"/>
    <col min="2909" max="2909" width="10.140625" style="27" customWidth="1"/>
    <col min="2910" max="2910" width="85.28515625" style="27" customWidth="1"/>
    <col min="2911" max="2911" width="12.28515625" style="27" customWidth="1"/>
    <col min="2912" max="2912" width="12.140625" style="27" bestFit="1" customWidth="1"/>
    <col min="2913" max="2913" width="11.7109375" style="27" customWidth="1"/>
    <col min="2914" max="2914" width="10.28515625" style="27" customWidth="1"/>
    <col min="2915" max="2915" width="15.28515625" style="27" customWidth="1"/>
    <col min="2916" max="2916" width="14.85546875" style="27" customWidth="1"/>
    <col min="2917" max="2917" width="15.140625" style="27" customWidth="1"/>
    <col min="2918" max="2918" width="16.7109375" style="27" customWidth="1"/>
    <col min="2919" max="2919" width="15" style="27" customWidth="1"/>
    <col min="2920" max="2920" width="16.140625" style="27" customWidth="1"/>
    <col min="2921" max="2922" width="16" style="27" customWidth="1"/>
    <col min="2923" max="2923" width="15.42578125" style="27" customWidth="1"/>
    <col min="2924" max="2924" width="15" style="27" customWidth="1"/>
    <col min="2925" max="2925" width="15.7109375" style="27" customWidth="1"/>
    <col min="2926" max="2926" width="18.85546875" style="27" customWidth="1"/>
    <col min="2927" max="2927" width="15.140625" style="27" customWidth="1"/>
    <col min="2928" max="2928" width="19.5703125" style="27" customWidth="1"/>
    <col min="2929" max="2929" width="15.7109375" style="27" customWidth="1"/>
    <col min="2930" max="3164" width="10.28515625" style="27"/>
    <col min="3165" max="3165" width="10.140625" style="27" customWidth="1"/>
    <col min="3166" max="3166" width="85.28515625" style="27" customWidth="1"/>
    <col min="3167" max="3167" width="12.28515625" style="27" customWidth="1"/>
    <col min="3168" max="3168" width="12.140625" style="27" bestFit="1" customWidth="1"/>
    <col min="3169" max="3169" width="11.7109375" style="27" customWidth="1"/>
    <col min="3170" max="3170" width="10.28515625" style="27" customWidth="1"/>
    <col min="3171" max="3171" width="15.28515625" style="27" customWidth="1"/>
    <col min="3172" max="3172" width="14.85546875" style="27" customWidth="1"/>
    <col min="3173" max="3173" width="15.140625" style="27" customWidth="1"/>
    <col min="3174" max="3174" width="16.7109375" style="27" customWidth="1"/>
    <col min="3175" max="3175" width="15" style="27" customWidth="1"/>
    <col min="3176" max="3176" width="16.140625" style="27" customWidth="1"/>
    <col min="3177" max="3178" width="16" style="27" customWidth="1"/>
    <col min="3179" max="3179" width="15.42578125" style="27" customWidth="1"/>
    <col min="3180" max="3180" width="15" style="27" customWidth="1"/>
    <col min="3181" max="3181" width="15.7109375" style="27" customWidth="1"/>
    <col min="3182" max="3182" width="18.85546875" style="27" customWidth="1"/>
    <col min="3183" max="3183" width="15.140625" style="27" customWidth="1"/>
    <col min="3184" max="3184" width="19.5703125" style="27" customWidth="1"/>
    <col min="3185" max="3185" width="15.7109375" style="27" customWidth="1"/>
    <col min="3186" max="3420" width="10.28515625" style="27"/>
    <col min="3421" max="3421" width="10.140625" style="27" customWidth="1"/>
    <col min="3422" max="3422" width="85.28515625" style="27" customWidth="1"/>
    <col min="3423" max="3423" width="12.28515625" style="27" customWidth="1"/>
    <col min="3424" max="3424" width="12.140625" style="27" bestFit="1" customWidth="1"/>
    <col min="3425" max="3425" width="11.7109375" style="27" customWidth="1"/>
    <col min="3426" max="3426" width="10.28515625" style="27" customWidth="1"/>
    <col min="3427" max="3427" width="15.28515625" style="27" customWidth="1"/>
    <col min="3428" max="3428" width="14.85546875" style="27" customWidth="1"/>
    <col min="3429" max="3429" width="15.140625" style="27" customWidth="1"/>
    <col min="3430" max="3430" width="16.7109375" style="27" customWidth="1"/>
    <col min="3431" max="3431" width="15" style="27" customWidth="1"/>
    <col min="3432" max="3432" width="16.140625" style="27" customWidth="1"/>
    <col min="3433" max="3434" width="16" style="27" customWidth="1"/>
    <col min="3435" max="3435" width="15.42578125" style="27" customWidth="1"/>
    <col min="3436" max="3436" width="15" style="27" customWidth="1"/>
    <col min="3437" max="3437" width="15.7109375" style="27" customWidth="1"/>
    <col min="3438" max="3438" width="18.85546875" style="27" customWidth="1"/>
    <col min="3439" max="3439" width="15.140625" style="27" customWidth="1"/>
    <col min="3440" max="3440" width="19.5703125" style="27" customWidth="1"/>
    <col min="3441" max="3441" width="15.7109375" style="27" customWidth="1"/>
    <col min="3442" max="3676" width="10.28515625" style="27"/>
    <col min="3677" max="3677" width="10.140625" style="27" customWidth="1"/>
    <col min="3678" max="3678" width="85.28515625" style="27" customWidth="1"/>
    <col min="3679" max="3679" width="12.28515625" style="27" customWidth="1"/>
    <col min="3680" max="3680" width="12.140625" style="27" bestFit="1" customWidth="1"/>
    <col min="3681" max="3681" width="11.7109375" style="27" customWidth="1"/>
    <col min="3682" max="3682" width="10.28515625" style="27" customWidth="1"/>
    <col min="3683" max="3683" width="15.28515625" style="27" customWidth="1"/>
    <col min="3684" max="3684" width="14.85546875" style="27" customWidth="1"/>
    <col min="3685" max="3685" width="15.140625" style="27" customWidth="1"/>
    <col min="3686" max="3686" width="16.7109375" style="27" customWidth="1"/>
    <col min="3687" max="3687" width="15" style="27" customWidth="1"/>
    <col min="3688" max="3688" width="16.140625" style="27" customWidth="1"/>
    <col min="3689" max="3690" width="16" style="27" customWidth="1"/>
    <col min="3691" max="3691" width="15.42578125" style="27" customWidth="1"/>
    <col min="3692" max="3692" width="15" style="27" customWidth="1"/>
    <col min="3693" max="3693" width="15.7109375" style="27" customWidth="1"/>
    <col min="3694" max="3694" width="18.85546875" style="27" customWidth="1"/>
    <col min="3695" max="3695" width="15.140625" style="27" customWidth="1"/>
    <col min="3696" max="3696" width="19.5703125" style="27" customWidth="1"/>
    <col min="3697" max="3697" width="15.7109375" style="27" customWidth="1"/>
    <col min="3698" max="3932" width="10.28515625" style="27"/>
    <col min="3933" max="3933" width="10.140625" style="27" customWidth="1"/>
    <col min="3934" max="3934" width="85.28515625" style="27" customWidth="1"/>
    <col min="3935" max="3935" width="12.28515625" style="27" customWidth="1"/>
    <col min="3936" max="3936" width="12.140625" style="27" bestFit="1" customWidth="1"/>
    <col min="3937" max="3937" width="11.7109375" style="27" customWidth="1"/>
    <col min="3938" max="3938" width="10.28515625" style="27" customWidth="1"/>
    <col min="3939" max="3939" width="15.28515625" style="27" customWidth="1"/>
    <col min="3940" max="3940" width="14.85546875" style="27" customWidth="1"/>
    <col min="3941" max="3941" width="15.140625" style="27" customWidth="1"/>
    <col min="3942" max="3942" width="16.7109375" style="27" customWidth="1"/>
    <col min="3943" max="3943" width="15" style="27" customWidth="1"/>
    <col min="3944" max="3944" width="16.140625" style="27" customWidth="1"/>
    <col min="3945" max="3946" width="16" style="27" customWidth="1"/>
    <col min="3947" max="3947" width="15.42578125" style="27" customWidth="1"/>
    <col min="3948" max="3948" width="15" style="27" customWidth="1"/>
    <col min="3949" max="3949" width="15.7109375" style="27" customWidth="1"/>
    <col min="3950" max="3950" width="18.85546875" style="27" customWidth="1"/>
    <col min="3951" max="3951" width="15.140625" style="27" customWidth="1"/>
    <col min="3952" max="3952" width="19.5703125" style="27" customWidth="1"/>
    <col min="3953" max="3953" width="15.7109375" style="27" customWidth="1"/>
    <col min="3954" max="4188" width="10.28515625" style="27"/>
    <col min="4189" max="4189" width="10.140625" style="27" customWidth="1"/>
    <col min="4190" max="4190" width="85.28515625" style="27" customWidth="1"/>
    <col min="4191" max="4191" width="12.28515625" style="27" customWidth="1"/>
    <col min="4192" max="4192" width="12.140625" style="27" bestFit="1" customWidth="1"/>
    <col min="4193" max="4193" width="11.7109375" style="27" customWidth="1"/>
    <col min="4194" max="4194" width="10.28515625" style="27" customWidth="1"/>
    <col min="4195" max="4195" width="15.28515625" style="27" customWidth="1"/>
    <col min="4196" max="4196" width="14.85546875" style="27" customWidth="1"/>
    <col min="4197" max="4197" width="15.140625" style="27" customWidth="1"/>
    <col min="4198" max="4198" width="16.7109375" style="27" customWidth="1"/>
    <col min="4199" max="4199" width="15" style="27" customWidth="1"/>
    <col min="4200" max="4200" width="16.140625" style="27" customWidth="1"/>
    <col min="4201" max="4202" width="16" style="27" customWidth="1"/>
    <col min="4203" max="4203" width="15.42578125" style="27" customWidth="1"/>
    <col min="4204" max="4204" width="15" style="27" customWidth="1"/>
    <col min="4205" max="4205" width="15.7109375" style="27" customWidth="1"/>
    <col min="4206" max="4206" width="18.85546875" style="27" customWidth="1"/>
    <col min="4207" max="4207" width="15.140625" style="27" customWidth="1"/>
    <col min="4208" max="4208" width="19.5703125" style="27" customWidth="1"/>
    <col min="4209" max="4209" width="15.7109375" style="27" customWidth="1"/>
    <col min="4210" max="4444" width="10.28515625" style="27"/>
    <col min="4445" max="4445" width="10.140625" style="27" customWidth="1"/>
    <col min="4446" max="4446" width="85.28515625" style="27" customWidth="1"/>
    <col min="4447" max="4447" width="12.28515625" style="27" customWidth="1"/>
    <col min="4448" max="4448" width="12.140625" style="27" bestFit="1" customWidth="1"/>
    <col min="4449" max="4449" width="11.7109375" style="27" customWidth="1"/>
    <col min="4450" max="4450" width="10.28515625" style="27" customWidth="1"/>
    <col min="4451" max="4451" width="15.28515625" style="27" customWidth="1"/>
    <col min="4452" max="4452" width="14.85546875" style="27" customWidth="1"/>
    <col min="4453" max="4453" width="15.140625" style="27" customWidth="1"/>
    <col min="4454" max="4454" width="16.7109375" style="27" customWidth="1"/>
    <col min="4455" max="4455" width="15" style="27" customWidth="1"/>
    <col min="4456" max="4456" width="16.140625" style="27" customWidth="1"/>
    <col min="4457" max="4458" width="16" style="27" customWidth="1"/>
    <col min="4459" max="4459" width="15.42578125" style="27" customWidth="1"/>
    <col min="4460" max="4460" width="15" style="27" customWidth="1"/>
    <col min="4461" max="4461" width="15.7109375" style="27" customWidth="1"/>
    <col min="4462" max="4462" width="18.85546875" style="27" customWidth="1"/>
    <col min="4463" max="4463" width="15.140625" style="27" customWidth="1"/>
    <col min="4464" max="4464" width="19.5703125" style="27" customWidth="1"/>
    <col min="4465" max="4465" width="15.7109375" style="27" customWidth="1"/>
    <col min="4466" max="4700" width="10.28515625" style="27"/>
    <col min="4701" max="4701" width="10.140625" style="27" customWidth="1"/>
    <col min="4702" max="4702" width="85.28515625" style="27" customWidth="1"/>
    <col min="4703" max="4703" width="12.28515625" style="27" customWidth="1"/>
    <col min="4704" max="4704" width="12.140625" style="27" bestFit="1" customWidth="1"/>
    <col min="4705" max="4705" width="11.7109375" style="27" customWidth="1"/>
    <col min="4706" max="4706" width="10.28515625" style="27" customWidth="1"/>
    <col min="4707" max="4707" width="15.28515625" style="27" customWidth="1"/>
    <col min="4708" max="4708" width="14.85546875" style="27" customWidth="1"/>
    <col min="4709" max="4709" width="15.140625" style="27" customWidth="1"/>
    <col min="4710" max="4710" width="16.7109375" style="27" customWidth="1"/>
    <col min="4711" max="4711" width="15" style="27" customWidth="1"/>
    <col min="4712" max="4712" width="16.140625" style="27" customWidth="1"/>
    <col min="4713" max="4714" width="16" style="27" customWidth="1"/>
    <col min="4715" max="4715" width="15.42578125" style="27" customWidth="1"/>
    <col min="4716" max="4716" width="15" style="27" customWidth="1"/>
    <col min="4717" max="4717" width="15.7109375" style="27" customWidth="1"/>
    <col min="4718" max="4718" width="18.85546875" style="27" customWidth="1"/>
    <col min="4719" max="4719" width="15.140625" style="27" customWidth="1"/>
    <col min="4720" max="4720" width="19.5703125" style="27" customWidth="1"/>
    <col min="4721" max="4721" width="15.7109375" style="27" customWidth="1"/>
    <col min="4722" max="4956" width="10.28515625" style="27"/>
    <col min="4957" max="4957" width="10.140625" style="27" customWidth="1"/>
    <col min="4958" max="4958" width="85.28515625" style="27" customWidth="1"/>
    <col min="4959" max="4959" width="12.28515625" style="27" customWidth="1"/>
    <col min="4960" max="4960" width="12.140625" style="27" bestFit="1" customWidth="1"/>
    <col min="4961" max="4961" width="11.7109375" style="27" customWidth="1"/>
    <col min="4962" max="4962" width="10.28515625" style="27" customWidth="1"/>
    <col min="4963" max="4963" width="15.28515625" style="27" customWidth="1"/>
    <col min="4964" max="4964" width="14.85546875" style="27" customWidth="1"/>
    <col min="4965" max="4965" width="15.140625" style="27" customWidth="1"/>
    <col min="4966" max="4966" width="16.7109375" style="27" customWidth="1"/>
    <col min="4967" max="4967" width="15" style="27" customWidth="1"/>
    <col min="4968" max="4968" width="16.140625" style="27" customWidth="1"/>
    <col min="4969" max="4970" width="16" style="27" customWidth="1"/>
    <col min="4971" max="4971" width="15.42578125" style="27" customWidth="1"/>
    <col min="4972" max="4972" width="15" style="27" customWidth="1"/>
    <col min="4973" max="4973" width="15.7109375" style="27" customWidth="1"/>
    <col min="4974" max="4974" width="18.85546875" style="27" customWidth="1"/>
    <col min="4975" max="4975" width="15.140625" style="27" customWidth="1"/>
    <col min="4976" max="4976" width="19.5703125" style="27" customWidth="1"/>
    <col min="4977" max="4977" width="15.7109375" style="27" customWidth="1"/>
    <col min="4978" max="5212" width="10.28515625" style="27"/>
    <col min="5213" max="5213" width="10.140625" style="27" customWidth="1"/>
    <col min="5214" max="5214" width="85.28515625" style="27" customWidth="1"/>
    <col min="5215" max="5215" width="12.28515625" style="27" customWidth="1"/>
    <col min="5216" max="5216" width="12.140625" style="27" bestFit="1" customWidth="1"/>
    <col min="5217" max="5217" width="11.7109375" style="27" customWidth="1"/>
    <col min="5218" max="5218" width="10.28515625" style="27" customWidth="1"/>
    <col min="5219" max="5219" width="15.28515625" style="27" customWidth="1"/>
    <col min="5220" max="5220" width="14.85546875" style="27" customWidth="1"/>
    <col min="5221" max="5221" width="15.140625" style="27" customWidth="1"/>
    <col min="5222" max="5222" width="16.7109375" style="27" customWidth="1"/>
    <col min="5223" max="5223" width="15" style="27" customWidth="1"/>
    <col min="5224" max="5224" width="16.140625" style="27" customWidth="1"/>
    <col min="5225" max="5226" width="16" style="27" customWidth="1"/>
    <col min="5227" max="5227" width="15.42578125" style="27" customWidth="1"/>
    <col min="5228" max="5228" width="15" style="27" customWidth="1"/>
    <col min="5229" max="5229" width="15.7109375" style="27" customWidth="1"/>
    <col min="5230" max="5230" width="18.85546875" style="27" customWidth="1"/>
    <col min="5231" max="5231" width="15.140625" style="27" customWidth="1"/>
    <col min="5232" max="5232" width="19.5703125" style="27" customWidth="1"/>
    <col min="5233" max="5233" width="15.7109375" style="27" customWidth="1"/>
    <col min="5234" max="5468" width="10.28515625" style="27"/>
    <col min="5469" max="5469" width="10.140625" style="27" customWidth="1"/>
    <col min="5470" max="5470" width="85.28515625" style="27" customWidth="1"/>
    <col min="5471" max="5471" width="12.28515625" style="27" customWidth="1"/>
    <col min="5472" max="5472" width="12.140625" style="27" bestFit="1" customWidth="1"/>
    <col min="5473" max="5473" width="11.7109375" style="27" customWidth="1"/>
    <col min="5474" max="5474" width="10.28515625" style="27" customWidth="1"/>
    <col min="5475" max="5475" width="15.28515625" style="27" customWidth="1"/>
    <col min="5476" max="5476" width="14.85546875" style="27" customWidth="1"/>
    <col min="5477" max="5477" width="15.140625" style="27" customWidth="1"/>
    <col min="5478" max="5478" width="16.7109375" style="27" customWidth="1"/>
    <col min="5479" max="5479" width="15" style="27" customWidth="1"/>
    <col min="5480" max="5480" width="16.140625" style="27" customWidth="1"/>
    <col min="5481" max="5482" width="16" style="27" customWidth="1"/>
    <col min="5483" max="5483" width="15.42578125" style="27" customWidth="1"/>
    <col min="5484" max="5484" width="15" style="27" customWidth="1"/>
    <col min="5485" max="5485" width="15.7109375" style="27" customWidth="1"/>
    <col min="5486" max="5486" width="18.85546875" style="27" customWidth="1"/>
    <col min="5487" max="5487" width="15.140625" style="27" customWidth="1"/>
    <col min="5488" max="5488" width="19.5703125" style="27" customWidth="1"/>
    <col min="5489" max="5489" width="15.7109375" style="27" customWidth="1"/>
    <col min="5490" max="5724" width="10.28515625" style="27"/>
    <col min="5725" max="5725" width="10.140625" style="27" customWidth="1"/>
    <col min="5726" max="5726" width="85.28515625" style="27" customWidth="1"/>
    <col min="5727" max="5727" width="12.28515625" style="27" customWidth="1"/>
    <col min="5728" max="5728" width="12.140625" style="27" bestFit="1" customWidth="1"/>
    <col min="5729" max="5729" width="11.7109375" style="27" customWidth="1"/>
    <col min="5730" max="5730" width="10.28515625" style="27" customWidth="1"/>
    <col min="5731" max="5731" width="15.28515625" style="27" customWidth="1"/>
    <col min="5732" max="5732" width="14.85546875" style="27" customWidth="1"/>
    <col min="5733" max="5733" width="15.140625" style="27" customWidth="1"/>
    <col min="5734" max="5734" width="16.7109375" style="27" customWidth="1"/>
    <col min="5735" max="5735" width="15" style="27" customWidth="1"/>
    <col min="5736" max="5736" width="16.140625" style="27" customWidth="1"/>
    <col min="5737" max="5738" width="16" style="27" customWidth="1"/>
    <col min="5739" max="5739" width="15.42578125" style="27" customWidth="1"/>
    <col min="5740" max="5740" width="15" style="27" customWidth="1"/>
    <col min="5741" max="5741" width="15.7109375" style="27" customWidth="1"/>
    <col min="5742" max="5742" width="18.85546875" style="27" customWidth="1"/>
    <col min="5743" max="5743" width="15.140625" style="27" customWidth="1"/>
    <col min="5744" max="5744" width="19.5703125" style="27" customWidth="1"/>
    <col min="5745" max="5745" width="15.7109375" style="27" customWidth="1"/>
    <col min="5746" max="5980" width="10.28515625" style="27"/>
    <col min="5981" max="5981" width="10.140625" style="27" customWidth="1"/>
    <col min="5982" max="5982" width="85.28515625" style="27" customWidth="1"/>
    <col min="5983" max="5983" width="12.28515625" style="27" customWidth="1"/>
    <col min="5984" max="5984" width="12.140625" style="27" bestFit="1" customWidth="1"/>
    <col min="5985" max="5985" width="11.7109375" style="27" customWidth="1"/>
    <col min="5986" max="5986" width="10.28515625" style="27" customWidth="1"/>
    <col min="5987" max="5987" width="15.28515625" style="27" customWidth="1"/>
    <col min="5988" max="5988" width="14.85546875" style="27" customWidth="1"/>
    <col min="5989" max="5989" width="15.140625" style="27" customWidth="1"/>
    <col min="5990" max="5990" width="16.7109375" style="27" customWidth="1"/>
    <col min="5991" max="5991" width="15" style="27" customWidth="1"/>
    <col min="5992" max="5992" width="16.140625" style="27" customWidth="1"/>
    <col min="5993" max="5994" width="16" style="27" customWidth="1"/>
    <col min="5995" max="5995" width="15.42578125" style="27" customWidth="1"/>
    <col min="5996" max="5996" width="15" style="27" customWidth="1"/>
    <col min="5997" max="5997" width="15.7109375" style="27" customWidth="1"/>
    <col min="5998" max="5998" width="18.85546875" style="27" customWidth="1"/>
    <col min="5999" max="5999" width="15.140625" style="27" customWidth="1"/>
    <col min="6000" max="6000" width="19.5703125" style="27" customWidth="1"/>
    <col min="6001" max="6001" width="15.7109375" style="27" customWidth="1"/>
    <col min="6002" max="6236" width="10.28515625" style="27"/>
    <col min="6237" max="6237" width="10.140625" style="27" customWidth="1"/>
    <col min="6238" max="6238" width="85.28515625" style="27" customWidth="1"/>
    <col min="6239" max="6239" width="12.28515625" style="27" customWidth="1"/>
    <col min="6240" max="6240" width="12.140625" style="27" bestFit="1" customWidth="1"/>
    <col min="6241" max="6241" width="11.7109375" style="27" customWidth="1"/>
    <col min="6242" max="6242" width="10.28515625" style="27" customWidth="1"/>
    <col min="6243" max="6243" width="15.28515625" style="27" customWidth="1"/>
    <col min="6244" max="6244" width="14.85546875" style="27" customWidth="1"/>
    <col min="6245" max="6245" width="15.140625" style="27" customWidth="1"/>
    <col min="6246" max="6246" width="16.7109375" style="27" customWidth="1"/>
    <col min="6247" max="6247" width="15" style="27" customWidth="1"/>
    <col min="6248" max="6248" width="16.140625" style="27" customWidth="1"/>
    <col min="6249" max="6250" width="16" style="27" customWidth="1"/>
    <col min="6251" max="6251" width="15.42578125" style="27" customWidth="1"/>
    <col min="6252" max="6252" width="15" style="27" customWidth="1"/>
    <col min="6253" max="6253" width="15.7109375" style="27" customWidth="1"/>
    <col min="6254" max="6254" width="18.85546875" style="27" customWidth="1"/>
    <col min="6255" max="6255" width="15.140625" style="27" customWidth="1"/>
    <col min="6256" max="6256" width="19.5703125" style="27" customWidth="1"/>
    <col min="6257" max="6257" width="15.7109375" style="27" customWidth="1"/>
    <col min="6258" max="6492" width="10.28515625" style="27"/>
    <col min="6493" max="6493" width="10.140625" style="27" customWidth="1"/>
    <col min="6494" max="6494" width="85.28515625" style="27" customWidth="1"/>
    <col min="6495" max="6495" width="12.28515625" style="27" customWidth="1"/>
    <col min="6496" max="6496" width="12.140625" style="27" bestFit="1" customWidth="1"/>
    <col min="6497" max="6497" width="11.7109375" style="27" customWidth="1"/>
    <col min="6498" max="6498" width="10.28515625" style="27" customWidth="1"/>
    <col min="6499" max="6499" width="15.28515625" style="27" customWidth="1"/>
    <col min="6500" max="6500" width="14.85546875" style="27" customWidth="1"/>
    <col min="6501" max="6501" width="15.140625" style="27" customWidth="1"/>
    <col min="6502" max="6502" width="16.7109375" style="27" customWidth="1"/>
    <col min="6503" max="6503" width="15" style="27" customWidth="1"/>
    <col min="6504" max="6504" width="16.140625" style="27" customWidth="1"/>
    <col min="6505" max="6506" width="16" style="27" customWidth="1"/>
    <col min="6507" max="6507" width="15.42578125" style="27" customWidth="1"/>
    <col min="6508" max="6508" width="15" style="27" customWidth="1"/>
    <col min="6509" max="6509" width="15.7109375" style="27" customWidth="1"/>
    <col min="6510" max="6510" width="18.85546875" style="27" customWidth="1"/>
    <col min="6511" max="6511" width="15.140625" style="27" customWidth="1"/>
    <col min="6512" max="6512" width="19.5703125" style="27" customWidth="1"/>
    <col min="6513" max="6513" width="15.7109375" style="27" customWidth="1"/>
    <col min="6514" max="6748" width="10.28515625" style="27"/>
    <col min="6749" max="6749" width="10.140625" style="27" customWidth="1"/>
    <col min="6750" max="6750" width="85.28515625" style="27" customWidth="1"/>
    <col min="6751" max="6751" width="12.28515625" style="27" customWidth="1"/>
    <col min="6752" max="6752" width="12.140625" style="27" bestFit="1" customWidth="1"/>
    <col min="6753" max="6753" width="11.7109375" style="27" customWidth="1"/>
    <col min="6754" max="6754" width="10.28515625" style="27" customWidth="1"/>
    <col min="6755" max="6755" width="15.28515625" style="27" customWidth="1"/>
    <col min="6756" max="6756" width="14.85546875" style="27" customWidth="1"/>
    <col min="6757" max="6757" width="15.140625" style="27" customWidth="1"/>
    <col min="6758" max="6758" width="16.7109375" style="27" customWidth="1"/>
    <col min="6759" max="6759" width="15" style="27" customWidth="1"/>
    <col min="6760" max="6760" width="16.140625" style="27" customWidth="1"/>
    <col min="6761" max="6762" width="16" style="27" customWidth="1"/>
    <col min="6763" max="6763" width="15.42578125" style="27" customWidth="1"/>
    <col min="6764" max="6764" width="15" style="27" customWidth="1"/>
    <col min="6765" max="6765" width="15.7109375" style="27" customWidth="1"/>
    <col min="6766" max="6766" width="18.85546875" style="27" customWidth="1"/>
    <col min="6767" max="6767" width="15.140625" style="27" customWidth="1"/>
    <col min="6768" max="6768" width="19.5703125" style="27" customWidth="1"/>
    <col min="6769" max="6769" width="15.7109375" style="27" customWidth="1"/>
    <col min="6770" max="7004" width="10.28515625" style="27"/>
    <col min="7005" max="7005" width="10.140625" style="27" customWidth="1"/>
    <col min="7006" max="7006" width="85.28515625" style="27" customWidth="1"/>
    <col min="7007" max="7007" width="12.28515625" style="27" customWidth="1"/>
    <col min="7008" max="7008" width="12.140625" style="27" bestFit="1" customWidth="1"/>
    <col min="7009" max="7009" width="11.7109375" style="27" customWidth="1"/>
    <col min="7010" max="7010" width="10.28515625" style="27" customWidth="1"/>
    <col min="7011" max="7011" width="15.28515625" style="27" customWidth="1"/>
    <col min="7012" max="7012" width="14.85546875" style="27" customWidth="1"/>
    <col min="7013" max="7013" width="15.140625" style="27" customWidth="1"/>
    <col min="7014" max="7014" width="16.7109375" style="27" customWidth="1"/>
    <col min="7015" max="7015" width="15" style="27" customWidth="1"/>
    <col min="7016" max="7016" width="16.140625" style="27" customWidth="1"/>
    <col min="7017" max="7018" width="16" style="27" customWidth="1"/>
    <col min="7019" max="7019" width="15.42578125" style="27" customWidth="1"/>
    <col min="7020" max="7020" width="15" style="27" customWidth="1"/>
    <col min="7021" max="7021" width="15.7109375" style="27" customWidth="1"/>
    <col min="7022" max="7022" width="18.85546875" style="27" customWidth="1"/>
    <col min="7023" max="7023" width="15.140625" style="27" customWidth="1"/>
    <col min="7024" max="7024" width="19.5703125" style="27" customWidth="1"/>
    <col min="7025" max="7025" width="15.7109375" style="27" customWidth="1"/>
    <col min="7026" max="7260" width="10.28515625" style="27"/>
    <col min="7261" max="7261" width="10.140625" style="27" customWidth="1"/>
    <col min="7262" max="7262" width="85.28515625" style="27" customWidth="1"/>
    <col min="7263" max="7263" width="12.28515625" style="27" customWidth="1"/>
    <col min="7264" max="7264" width="12.140625" style="27" bestFit="1" customWidth="1"/>
    <col min="7265" max="7265" width="11.7109375" style="27" customWidth="1"/>
    <col min="7266" max="7266" width="10.28515625" style="27" customWidth="1"/>
    <col min="7267" max="7267" width="15.28515625" style="27" customWidth="1"/>
    <col min="7268" max="7268" width="14.85546875" style="27" customWidth="1"/>
    <col min="7269" max="7269" width="15.140625" style="27" customWidth="1"/>
    <col min="7270" max="7270" width="16.7109375" style="27" customWidth="1"/>
    <col min="7271" max="7271" width="15" style="27" customWidth="1"/>
    <col min="7272" max="7272" width="16.140625" style="27" customWidth="1"/>
    <col min="7273" max="7274" width="16" style="27" customWidth="1"/>
    <col min="7275" max="7275" width="15.42578125" style="27" customWidth="1"/>
    <col min="7276" max="7276" width="15" style="27" customWidth="1"/>
    <col min="7277" max="7277" width="15.7109375" style="27" customWidth="1"/>
    <col min="7278" max="7278" width="18.85546875" style="27" customWidth="1"/>
    <col min="7279" max="7279" width="15.140625" style="27" customWidth="1"/>
    <col min="7280" max="7280" width="19.5703125" style="27" customWidth="1"/>
    <col min="7281" max="7281" width="15.7109375" style="27" customWidth="1"/>
    <col min="7282" max="7516" width="10.28515625" style="27"/>
    <col min="7517" max="7517" width="10.140625" style="27" customWidth="1"/>
    <col min="7518" max="7518" width="85.28515625" style="27" customWidth="1"/>
    <col min="7519" max="7519" width="12.28515625" style="27" customWidth="1"/>
    <col min="7520" max="7520" width="12.140625" style="27" bestFit="1" customWidth="1"/>
    <col min="7521" max="7521" width="11.7109375" style="27" customWidth="1"/>
    <col min="7522" max="7522" width="10.28515625" style="27" customWidth="1"/>
    <col min="7523" max="7523" width="15.28515625" style="27" customWidth="1"/>
    <col min="7524" max="7524" width="14.85546875" style="27" customWidth="1"/>
    <col min="7525" max="7525" width="15.140625" style="27" customWidth="1"/>
    <col min="7526" max="7526" width="16.7109375" style="27" customWidth="1"/>
    <col min="7527" max="7527" width="15" style="27" customWidth="1"/>
    <col min="7528" max="7528" width="16.140625" style="27" customWidth="1"/>
    <col min="7529" max="7530" width="16" style="27" customWidth="1"/>
    <col min="7531" max="7531" width="15.42578125" style="27" customWidth="1"/>
    <col min="7532" max="7532" width="15" style="27" customWidth="1"/>
    <col min="7533" max="7533" width="15.7109375" style="27" customWidth="1"/>
    <col min="7534" max="7534" width="18.85546875" style="27" customWidth="1"/>
    <col min="7535" max="7535" width="15.140625" style="27" customWidth="1"/>
    <col min="7536" max="7536" width="19.5703125" style="27" customWidth="1"/>
    <col min="7537" max="7537" width="15.7109375" style="27" customWidth="1"/>
    <col min="7538" max="7772" width="10.28515625" style="27"/>
    <col min="7773" max="7773" width="10.140625" style="27" customWidth="1"/>
    <col min="7774" max="7774" width="85.28515625" style="27" customWidth="1"/>
    <col min="7775" max="7775" width="12.28515625" style="27" customWidth="1"/>
    <col min="7776" max="7776" width="12.140625" style="27" bestFit="1" customWidth="1"/>
    <col min="7777" max="7777" width="11.7109375" style="27" customWidth="1"/>
    <col min="7778" max="7778" width="10.28515625" style="27" customWidth="1"/>
    <col min="7779" max="7779" width="15.28515625" style="27" customWidth="1"/>
    <col min="7780" max="7780" width="14.85546875" style="27" customWidth="1"/>
    <col min="7781" max="7781" width="15.140625" style="27" customWidth="1"/>
    <col min="7782" max="7782" width="16.7109375" style="27" customWidth="1"/>
    <col min="7783" max="7783" width="15" style="27" customWidth="1"/>
    <col min="7784" max="7784" width="16.140625" style="27" customWidth="1"/>
    <col min="7785" max="7786" width="16" style="27" customWidth="1"/>
    <col min="7787" max="7787" width="15.42578125" style="27" customWidth="1"/>
    <col min="7788" max="7788" width="15" style="27" customWidth="1"/>
    <col min="7789" max="7789" width="15.7109375" style="27" customWidth="1"/>
    <col min="7790" max="7790" width="18.85546875" style="27" customWidth="1"/>
    <col min="7791" max="7791" width="15.140625" style="27" customWidth="1"/>
    <col min="7792" max="7792" width="19.5703125" style="27" customWidth="1"/>
    <col min="7793" max="7793" width="15.7109375" style="27" customWidth="1"/>
    <col min="7794" max="8028" width="10.28515625" style="27"/>
    <col min="8029" max="8029" width="10.140625" style="27" customWidth="1"/>
    <col min="8030" max="8030" width="85.28515625" style="27" customWidth="1"/>
    <col min="8031" max="8031" width="12.28515625" style="27" customWidth="1"/>
    <col min="8032" max="8032" width="12.140625" style="27" bestFit="1" customWidth="1"/>
    <col min="8033" max="8033" width="11.7109375" style="27" customWidth="1"/>
    <col min="8034" max="8034" width="10.28515625" style="27" customWidth="1"/>
    <col min="8035" max="8035" width="15.28515625" style="27" customWidth="1"/>
    <col min="8036" max="8036" width="14.85546875" style="27" customWidth="1"/>
    <col min="8037" max="8037" width="15.140625" style="27" customWidth="1"/>
    <col min="8038" max="8038" width="16.7109375" style="27" customWidth="1"/>
    <col min="8039" max="8039" width="15" style="27" customWidth="1"/>
    <col min="8040" max="8040" width="16.140625" style="27" customWidth="1"/>
    <col min="8041" max="8042" width="16" style="27" customWidth="1"/>
    <col min="8043" max="8043" width="15.42578125" style="27" customWidth="1"/>
    <col min="8044" max="8044" width="15" style="27" customWidth="1"/>
    <col min="8045" max="8045" width="15.7109375" style="27" customWidth="1"/>
    <col min="8046" max="8046" width="18.85546875" style="27" customWidth="1"/>
    <col min="8047" max="8047" width="15.140625" style="27" customWidth="1"/>
    <col min="8048" max="8048" width="19.5703125" style="27" customWidth="1"/>
    <col min="8049" max="8049" width="15.7109375" style="27" customWidth="1"/>
    <col min="8050" max="8284" width="10.28515625" style="27"/>
    <col min="8285" max="8285" width="10.140625" style="27" customWidth="1"/>
    <col min="8286" max="8286" width="85.28515625" style="27" customWidth="1"/>
    <col min="8287" max="8287" width="12.28515625" style="27" customWidth="1"/>
    <col min="8288" max="8288" width="12.140625" style="27" bestFit="1" customWidth="1"/>
    <col min="8289" max="8289" width="11.7109375" style="27" customWidth="1"/>
    <col min="8290" max="8290" width="10.28515625" style="27" customWidth="1"/>
    <col min="8291" max="8291" width="15.28515625" style="27" customWidth="1"/>
    <col min="8292" max="8292" width="14.85546875" style="27" customWidth="1"/>
    <col min="8293" max="8293" width="15.140625" style="27" customWidth="1"/>
    <col min="8294" max="8294" width="16.7109375" style="27" customWidth="1"/>
    <col min="8295" max="8295" width="15" style="27" customWidth="1"/>
    <col min="8296" max="8296" width="16.140625" style="27" customWidth="1"/>
    <col min="8297" max="8298" width="16" style="27" customWidth="1"/>
    <col min="8299" max="8299" width="15.42578125" style="27" customWidth="1"/>
    <col min="8300" max="8300" width="15" style="27" customWidth="1"/>
    <col min="8301" max="8301" width="15.7109375" style="27" customWidth="1"/>
    <col min="8302" max="8302" width="18.85546875" style="27" customWidth="1"/>
    <col min="8303" max="8303" width="15.140625" style="27" customWidth="1"/>
    <col min="8304" max="8304" width="19.5703125" style="27" customWidth="1"/>
    <col min="8305" max="8305" width="15.7109375" style="27" customWidth="1"/>
    <col min="8306" max="8540" width="10.28515625" style="27"/>
    <col min="8541" max="8541" width="10.140625" style="27" customWidth="1"/>
    <col min="8542" max="8542" width="85.28515625" style="27" customWidth="1"/>
    <col min="8543" max="8543" width="12.28515625" style="27" customWidth="1"/>
    <col min="8544" max="8544" width="12.140625" style="27" bestFit="1" customWidth="1"/>
    <col min="8545" max="8545" width="11.7109375" style="27" customWidth="1"/>
    <col min="8546" max="8546" width="10.28515625" style="27" customWidth="1"/>
    <col min="8547" max="8547" width="15.28515625" style="27" customWidth="1"/>
    <col min="8548" max="8548" width="14.85546875" style="27" customWidth="1"/>
    <col min="8549" max="8549" width="15.140625" style="27" customWidth="1"/>
    <col min="8550" max="8550" width="16.7109375" style="27" customWidth="1"/>
    <col min="8551" max="8551" width="15" style="27" customWidth="1"/>
    <col min="8552" max="8552" width="16.140625" style="27" customWidth="1"/>
    <col min="8553" max="8554" width="16" style="27" customWidth="1"/>
    <col min="8555" max="8555" width="15.42578125" style="27" customWidth="1"/>
    <col min="8556" max="8556" width="15" style="27" customWidth="1"/>
    <col min="8557" max="8557" width="15.7109375" style="27" customWidth="1"/>
    <col min="8558" max="8558" width="18.85546875" style="27" customWidth="1"/>
    <col min="8559" max="8559" width="15.140625" style="27" customWidth="1"/>
    <col min="8560" max="8560" width="19.5703125" style="27" customWidth="1"/>
    <col min="8561" max="8561" width="15.7109375" style="27" customWidth="1"/>
    <col min="8562" max="8796" width="10.28515625" style="27"/>
    <col min="8797" max="8797" width="10.140625" style="27" customWidth="1"/>
    <col min="8798" max="8798" width="85.28515625" style="27" customWidth="1"/>
    <col min="8799" max="8799" width="12.28515625" style="27" customWidth="1"/>
    <col min="8800" max="8800" width="12.140625" style="27" bestFit="1" customWidth="1"/>
    <col min="8801" max="8801" width="11.7109375" style="27" customWidth="1"/>
    <col min="8802" max="8802" width="10.28515625" style="27" customWidth="1"/>
    <col min="8803" max="8803" width="15.28515625" style="27" customWidth="1"/>
    <col min="8804" max="8804" width="14.85546875" style="27" customWidth="1"/>
    <col min="8805" max="8805" width="15.140625" style="27" customWidth="1"/>
    <col min="8806" max="8806" width="16.7109375" style="27" customWidth="1"/>
    <col min="8807" max="8807" width="15" style="27" customWidth="1"/>
    <col min="8808" max="8808" width="16.140625" style="27" customWidth="1"/>
    <col min="8809" max="8810" width="16" style="27" customWidth="1"/>
    <col min="8811" max="8811" width="15.42578125" style="27" customWidth="1"/>
    <col min="8812" max="8812" width="15" style="27" customWidth="1"/>
    <col min="8813" max="8813" width="15.7109375" style="27" customWidth="1"/>
    <col min="8814" max="8814" width="18.85546875" style="27" customWidth="1"/>
    <col min="8815" max="8815" width="15.140625" style="27" customWidth="1"/>
    <col min="8816" max="8816" width="19.5703125" style="27" customWidth="1"/>
    <col min="8817" max="8817" width="15.7109375" style="27" customWidth="1"/>
    <col min="8818" max="9052" width="10.28515625" style="27"/>
    <col min="9053" max="9053" width="10.140625" style="27" customWidth="1"/>
    <col min="9054" max="9054" width="85.28515625" style="27" customWidth="1"/>
    <col min="9055" max="9055" width="12.28515625" style="27" customWidth="1"/>
    <col min="9056" max="9056" width="12.140625" style="27" bestFit="1" customWidth="1"/>
    <col min="9057" max="9057" width="11.7109375" style="27" customWidth="1"/>
    <col min="9058" max="9058" width="10.28515625" style="27" customWidth="1"/>
    <col min="9059" max="9059" width="15.28515625" style="27" customWidth="1"/>
    <col min="9060" max="9060" width="14.85546875" style="27" customWidth="1"/>
    <col min="9061" max="9061" width="15.140625" style="27" customWidth="1"/>
    <col min="9062" max="9062" width="16.7109375" style="27" customWidth="1"/>
    <col min="9063" max="9063" width="15" style="27" customWidth="1"/>
    <col min="9064" max="9064" width="16.140625" style="27" customWidth="1"/>
    <col min="9065" max="9066" width="16" style="27" customWidth="1"/>
    <col min="9067" max="9067" width="15.42578125" style="27" customWidth="1"/>
    <col min="9068" max="9068" width="15" style="27" customWidth="1"/>
    <col min="9069" max="9069" width="15.7109375" style="27" customWidth="1"/>
    <col min="9070" max="9070" width="18.85546875" style="27" customWidth="1"/>
    <col min="9071" max="9071" width="15.140625" style="27" customWidth="1"/>
    <col min="9072" max="9072" width="19.5703125" style="27" customWidth="1"/>
    <col min="9073" max="9073" width="15.7109375" style="27" customWidth="1"/>
    <col min="9074" max="9308" width="10.28515625" style="27"/>
    <col min="9309" max="9309" width="10.140625" style="27" customWidth="1"/>
    <col min="9310" max="9310" width="85.28515625" style="27" customWidth="1"/>
    <col min="9311" max="9311" width="12.28515625" style="27" customWidth="1"/>
    <col min="9312" max="9312" width="12.140625" style="27" bestFit="1" customWidth="1"/>
    <col min="9313" max="9313" width="11.7109375" style="27" customWidth="1"/>
    <col min="9314" max="9314" width="10.28515625" style="27" customWidth="1"/>
    <col min="9315" max="9315" width="15.28515625" style="27" customWidth="1"/>
    <col min="9316" max="9316" width="14.85546875" style="27" customWidth="1"/>
    <col min="9317" max="9317" width="15.140625" style="27" customWidth="1"/>
    <col min="9318" max="9318" width="16.7109375" style="27" customWidth="1"/>
    <col min="9319" max="9319" width="15" style="27" customWidth="1"/>
    <col min="9320" max="9320" width="16.140625" style="27" customWidth="1"/>
    <col min="9321" max="9322" width="16" style="27" customWidth="1"/>
    <col min="9323" max="9323" width="15.42578125" style="27" customWidth="1"/>
    <col min="9324" max="9324" width="15" style="27" customWidth="1"/>
    <col min="9325" max="9325" width="15.7109375" style="27" customWidth="1"/>
    <col min="9326" max="9326" width="18.85546875" style="27" customWidth="1"/>
    <col min="9327" max="9327" width="15.140625" style="27" customWidth="1"/>
    <col min="9328" max="9328" width="19.5703125" style="27" customWidth="1"/>
    <col min="9329" max="9329" width="15.7109375" style="27" customWidth="1"/>
    <col min="9330" max="9564" width="10.28515625" style="27"/>
    <col min="9565" max="9565" width="10.140625" style="27" customWidth="1"/>
    <col min="9566" max="9566" width="85.28515625" style="27" customWidth="1"/>
    <col min="9567" max="9567" width="12.28515625" style="27" customWidth="1"/>
    <col min="9568" max="9568" width="12.140625" style="27" bestFit="1" customWidth="1"/>
    <col min="9569" max="9569" width="11.7109375" style="27" customWidth="1"/>
    <col min="9570" max="9570" width="10.28515625" style="27" customWidth="1"/>
    <col min="9571" max="9571" width="15.28515625" style="27" customWidth="1"/>
    <col min="9572" max="9572" width="14.85546875" style="27" customWidth="1"/>
    <col min="9573" max="9573" width="15.140625" style="27" customWidth="1"/>
    <col min="9574" max="9574" width="16.7109375" style="27" customWidth="1"/>
    <col min="9575" max="9575" width="15" style="27" customWidth="1"/>
    <col min="9576" max="9576" width="16.140625" style="27" customWidth="1"/>
    <col min="9577" max="9578" width="16" style="27" customWidth="1"/>
    <col min="9579" max="9579" width="15.42578125" style="27" customWidth="1"/>
    <col min="9580" max="9580" width="15" style="27" customWidth="1"/>
    <col min="9581" max="9581" width="15.7109375" style="27" customWidth="1"/>
    <col min="9582" max="9582" width="18.85546875" style="27" customWidth="1"/>
    <col min="9583" max="9583" width="15.140625" style="27" customWidth="1"/>
    <col min="9584" max="9584" width="19.5703125" style="27" customWidth="1"/>
    <col min="9585" max="9585" width="15.7109375" style="27" customWidth="1"/>
    <col min="9586" max="9820" width="10.28515625" style="27"/>
    <col min="9821" max="9821" width="10.140625" style="27" customWidth="1"/>
    <col min="9822" max="9822" width="85.28515625" style="27" customWidth="1"/>
    <col min="9823" max="9823" width="12.28515625" style="27" customWidth="1"/>
    <col min="9824" max="9824" width="12.140625" style="27" bestFit="1" customWidth="1"/>
    <col min="9825" max="9825" width="11.7109375" style="27" customWidth="1"/>
    <col min="9826" max="9826" width="10.28515625" style="27" customWidth="1"/>
    <col min="9827" max="9827" width="15.28515625" style="27" customWidth="1"/>
    <col min="9828" max="9828" width="14.85546875" style="27" customWidth="1"/>
    <col min="9829" max="9829" width="15.140625" style="27" customWidth="1"/>
    <col min="9830" max="9830" width="16.7109375" style="27" customWidth="1"/>
    <col min="9831" max="9831" width="15" style="27" customWidth="1"/>
    <col min="9832" max="9832" width="16.140625" style="27" customWidth="1"/>
    <col min="9833" max="9834" width="16" style="27" customWidth="1"/>
    <col min="9835" max="9835" width="15.42578125" style="27" customWidth="1"/>
    <col min="9836" max="9836" width="15" style="27" customWidth="1"/>
    <col min="9837" max="9837" width="15.7109375" style="27" customWidth="1"/>
    <col min="9838" max="9838" width="18.85546875" style="27" customWidth="1"/>
    <col min="9839" max="9839" width="15.140625" style="27" customWidth="1"/>
    <col min="9840" max="9840" width="19.5703125" style="27" customWidth="1"/>
    <col min="9841" max="9841" width="15.7109375" style="27" customWidth="1"/>
    <col min="9842" max="10076" width="10.28515625" style="27"/>
    <col min="10077" max="10077" width="10.140625" style="27" customWidth="1"/>
    <col min="10078" max="10078" width="85.28515625" style="27" customWidth="1"/>
    <col min="10079" max="10079" width="12.28515625" style="27" customWidth="1"/>
    <col min="10080" max="10080" width="12.140625" style="27" bestFit="1" customWidth="1"/>
    <col min="10081" max="10081" width="11.7109375" style="27" customWidth="1"/>
    <col min="10082" max="10082" width="10.28515625" style="27" customWidth="1"/>
    <col min="10083" max="10083" width="15.28515625" style="27" customWidth="1"/>
    <col min="10084" max="10084" width="14.85546875" style="27" customWidth="1"/>
    <col min="10085" max="10085" width="15.140625" style="27" customWidth="1"/>
    <col min="10086" max="10086" width="16.7109375" style="27" customWidth="1"/>
    <col min="10087" max="10087" width="15" style="27" customWidth="1"/>
    <col min="10088" max="10088" width="16.140625" style="27" customWidth="1"/>
    <col min="10089" max="10090" width="16" style="27" customWidth="1"/>
    <col min="10091" max="10091" width="15.42578125" style="27" customWidth="1"/>
    <col min="10092" max="10092" width="15" style="27" customWidth="1"/>
    <col min="10093" max="10093" width="15.7109375" style="27" customWidth="1"/>
    <col min="10094" max="10094" width="18.85546875" style="27" customWidth="1"/>
    <col min="10095" max="10095" width="15.140625" style="27" customWidth="1"/>
    <col min="10096" max="10096" width="19.5703125" style="27" customWidth="1"/>
    <col min="10097" max="10097" width="15.7109375" style="27" customWidth="1"/>
    <col min="10098" max="10332" width="10.28515625" style="27"/>
    <col min="10333" max="10333" width="10.140625" style="27" customWidth="1"/>
    <col min="10334" max="10334" width="85.28515625" style="27" customWidth="1"/>
    <col min="10335" max="10335" width="12.28515625" style="27" customWidth="1"/>
    <col min="10336" max="10336" width="12.140625" style="27" bestFit="1" customWidth="1"/>
    <col min="10337" max="10337" width="11.7109375" style="27" customWidth="1"/>
    <col min="10338" max="10338" width="10.28515625" style="27" customWidth="1"/>
    <col min="10339" max="10339" width="15.28515625" style="27" customWidth="1"/>
    <col min="10340" max="10340" width="14.85546875" style="27" customWidth="1"/>
    <col min="10341" max="10341" width="15.140625" style="27" customWidth="1"/>
    <col min="10342" max="10342" width="16.7109375" style="27" customWidth="1"/>
    <col min="10343" max="10343" width="15" style="27" customWidth="1"/>
    <col min="10344" max="10344" width="16.140625" style="27" customWidth="1"/>
    <col min="10345" max="10346" width="16" style="27" customWidth="1"/>
    <col min="10347" max="10347" width="15.42578125" style="27" customWidth="1"/>
    <col min="10348" max="10348" width="15" style="27" customWidth="1"/>
    <col min="10349" max="10349" width="15.7109375" style="27" customWidth="1"/>
    <col min="10350" max="10350" width="18.85546875" style="27" customWidth="1"/>
    <col min="10351" max="10351" width="15.140625" style="27" customWidth="1"/>
    <col min="10352" max="10352" width="19.5703125" style="27" customWidth="1"/>
    <col min="10353" max="10353" width="15.7109375" style="27" customWidth="1"/>
    <col min="10354" max="10588" width="10.28515625" style="27"/>
    <col min="10589" max="10589" width="10.140625" style="27" customWidth="1"/>
    <col min="10590" max="10590" width="85.28515625" style="27" customWidth="1"/>
    <col min="10591" max="10591" width="12.28515625" style="27" customWidth="1"/>
    <col min="10592" max="10592" width="12.140625" style="27" bestFit="1" customWidth="1"/>
    <col min="10593" max="10593" width="11.7109375" style="27" customWidth="1"/>
    <col min="10594" max="10594" width="10.28515625" style="27" customWidth="1"/>
    <col min="10595" max="10595" width="15.28515625" style="27" customWidth="1"/>
    <col min="10596" max="10596" width="14.85546875" style="27" customWidth="1"/>
    <col min="10597" max="10597" width="15.140625" style="27" customWidth="1"/>
    <col min="10598" max="10598" width="16.7109375" style="27" customWidth="1"/>
    <col min="10599" max="10599" width="15" style="27" customWidth="1"/>
    <col min="10600" max="10600" width="16.140625" style="27" customWidth="1"/>
    <col min="10601" max="10602" width="16" style="27" customWidth="1"/>
    <col min="10603" max="10603" width="15.42578125" style="27" customWidth="1"/>
    <col min="10604" max="10604" width="15" style="27" customWidth="1"/>
    <col min="10605" max="10605" width="15.7109375" style="27" customWidth="1"/>
    <col min="10606" max="10606" width="18.85546875" style="27" customWidth="1"/>
    <col min="10607" max="10607" width="15.140625" style="27" customWidth="1"/>
    <col min="10608" max="10608" width="19.5703125" style="27" customWidth="1"/>
    <col min="10609" max="10609" width="15.7109375" style="27" customWidth="1"/>
    <col min="10610" max="10844" width="10.28515625" style="27"/>
    <col min="10845" max="10845" width="10.140625" style="27" customWidth="1"/>
    <col min="10846" max="10846" width="85.28515625" style="27" customWidth="1"/>
    <col min="10847" max="10847" width="12.28515625" style="27" customWidth="1"/>
    <col min="10848" max="10848" width="12.140625" style="27" bestFit="1" customWidth="1"/>
    <col min="10849" max="10849" width="11.7109375" style="27" customWidth="1"/>
    <col min="10850" max="10850" width="10.28515625" style="27" customWidth="1"/>
    <col min="10851" max="10851" width="15.28515625" style="27" customWidth="1"/>
    <col min="10852" max="10852" width="14.85546875" style="27" customWidth="1"/>
    <col min="10853" max="10853" width="15.140625" style="27" customWidth="1"/>
    <col min="10854" max="10854" width="16.7109375" style="27" customWidth="1"/>
    <col min="10855" max="10855" width="15" style="27" customWidth="1"/>
    <col min="10856" max="10856" width="16.140625" style="27" customWidth="1"/>
    <col min="10857" max="10858" width="16" style="27" customWidth="1"/>
    <col min="10859" max="10859" width="15.42578125" style="27" customWidth="1"/>
    <col min="10860" max="10860" width="15" style="27" customWidth="1"/>
    <col min="10861" max="10861" width="15.7109375" style="27" customWidth="1"/>
    <col min="10862" max="10862" width="18.85546875" style="27" customWidth="1"/>
    <col min="10863" max="10863" width="15.140625" style="27" customWidth="1"/>
    <col min="10864" max="10864" width="19.5703125" style="27" customWidth="1"/>
    <col min="10865" max="10865" width="15.7109375" style="27" customWidth="1"/>
    <col min="10866" max="11100" width="10.28515625" style="27"/>
    <col min="11101" max="11101" width="10.140625" style="27" customWidth="1"/>
    <col min="11102" max="11102" width="85.28515625" style="27" customWidth="1"/>
    <col min="11103" max="11103" width="12.28515625" style="27" customWidth="1"/>
    <col min="11104" max="11104" width="12.140625" style="27" bestFit="1" customWidth="1"/>
    <col min="11105" max="11105" width="11.7109375" style="27" customWidth="1"/>
    <col min="11106" max="11106" width="10.28515625" style="27" customWidth="1"/>
    <col min="11107" max="11107" width="15.28515625" style="27" customWidth="1"/>
    <col min="11108" max="11108" width="14.85546875" style="27" customWidth="1"/>
    <col min="11109" max="11109" width="15.140625" style="27" customWidth="1"/>
    <col min="11110" max="11110" width="16.7109375" style="27" customWidth="1"/>
    <col min="11111" max="11111" width="15" style="27" customWidth="1"/>
    <col min="11112" max="11112" width="16.140625" style="27" customWidth="1"/>
    <col min="11113" max="11114" width="16" style="27" customWidth="1"/>
    <col min="11115" max="11115" width="15.42578125" style="27" customWidth="1"/>
    <col min="11116" max="11116" width="15" style="27" customWidth="1"/>
    <col min="11117" max="11117" width="15.7109375" style="27" customWidth="1"/>
    <col min="11118" max="11118" width="18.85546875" style="27" customWidth="1"/>
    <col min="11119" max="11119" width="15.140625" style="27" customWidth="1"/>
    <col min="11120" max="11120" width="19.5703125" style="27" customWidth="1"/>
    <col min="11121" max="11121" width="15.7109375" style="27" customWidth="1"/>
    <col min="11122" max="11356" width="10.28515625" style="27"/>
    <col min="11357" max="11357" width="10.140625" style="27" customWidth="1"/>
    <col min="11358" max="11358" width="85.28515625" style="27" customWidth="1"/>
    <col min="11359" max="11359" width="12.28515625" style="27" customWidth="1"/>
    <col min="11360" max="11360" width="12.140625" style="27" bestFit="1" customWidth="1"/>
    <col min="11361" max="11361" width="11.7109375" style="27" customWidth="1"/>
    <col min="11362" max="11362" width="10.28515625" style="27" customWidth="1"/>
    <col min="11363" max="11363" width="15.28515625" style="27" customWidth="1"/>
    <col min="11364" max="11364" width="14.85546875" style="27" customWidth="1"/>
    <col min="11365" max="11365" width="15.140625" style="27" customWidth="1"/>
    <col min="11366" max="11366" width="16.7109375" style="27" customWidth="1"/>
    <col min="11367" max="11367" width="15" style="27" customWidth="1"/>
    <col min="11368" max="11368" width="16.140625" style="27" customWidth="1"/>
    <col min="11369" max="11370" width="16" style="27" customWidth="1"/>
    <col min="11371" max="11371" width="15.42578125" style="27" customWidth="1"/>
    <col min="11372" max="11372" width="15" style="27" customWidth="1"/>
    <col min="11373" max="11373" width="15.7109375" style="27" customWidth="1"/>
    <col min="11374" max="11374" width="18.85546875" style="27" customWidth="1"/>
    <col min="11375" max="11375" width="15.140625" style="27" customWidth="1"/>
    <col min="11376" max="11376" width="19.5703125" style="27" customWidth="1"/>
    <col min="11377" max="11377" width="15.7109375" style="27" customWidth="1"/>
    <col min="11378" max="11612" width="10.28515625" style="27"/>
    <col min="11613" max="11613" width="10.140625" style="27" customWidth="1"/>
    <col min="11614" max="11614" width="85.28515625" style="27" customWidth="1"/>
    <col min="11615" max="11615" width="12.28515625" style="27" customWidth="1"/>
    <col min="11616" max="11616" width="12.140625" style="27" bestFit="1" customWidth="1"/>
    <col min="11617" max="11617" width="11.7109375" style="27" customWidth="1"/>
    <col min="11618" max="11618" width="10.28515625" style="27" customWidth="1"/>
    <col min="11619" max="11619" width="15.28515625" style="27" customWidth="1"/>
    <col min="11620" max="11620" width="14.85546875" style="27" customWidth="1"/>
    <col min="11621" max="11621" width="15.140625" style="27" customWidth="1"/>
    <col min="11622" max="11622" width="16.7109375" style="27" customWidth="1"/>
    <col min="11623" max="11623" width="15" style="27" customWidth="1"/>
    <col min="11624" max="11624" width="16.140625" style="27" customWidth="1"/>
    <col min="11625" max="11626" width="16" style="27" customWidth="1"/>
    <col min="11627" max="11627" width="15.42578125" style="27" customWidth="1"/>
    <col min="11628" max="11628" width="15" style="27" customWidth="1"/>
    <col min="11629" max="11629" width="15.7109375" style="27" customWidth="1"/>
    <col min="11630" max="11630" width="18.85546875" style="27" customWidth="1"/>
    <col min="11631" max="11631" width="15.140625" style="27" customWidth="1"/>
    <col min="11632" max="11632" width="19.5703125" style="27" customWidth="1"/>
    <col min="11633" max="11633" width="15.7109375" style="27" customWidth="1"/>
    <col min="11634" max="11868" width="10.28515625" style="27"/>
    <col min="11869" max="11869" width="10.140625" style="27" customWidth="1"/>
    <col min="11870" max="11870" width="85.28515625" style="27" customWidth="1"/>
    <col min="11871" max="11871" width="12.28515625" style="27" customWidth="1"/>
    <col min="11872" max="11872" width="12.140625" style="27" bestFit="1" customWidth="1"/>
    <col min="11873" max="11873" width="11.7109375" style="27" customWidth="1"/>
    <col min="11874" max="11874" width="10.28515625" style="27" customWidth="1"/>
    <col min="11875" max="11875" width="15.28515625" style="27" customWidth="1"/>
    <col min="11876" max="11876" width="14.85546875" style="27" customWidth="1"/>
    <col min="11877" max="11877" width="15.140625" style="27" customWidth="1"/>
    <col min="11878" max="11878" width="16.7109375" style="27" customWidth="1"/>
    <col min="11879" max="11879" width="15" style="27" customWidth="1"/>
    <col min="11880" max="11880" width="16.140625" style="27" customWidth="1"/>
    <col min="11881" max="11882" width="16" style="27" customWidth="1"/>
    <col min="11883" max="11883" width="15.42578125" style="27" customWidth="1"/>
    <col min="11884" max="11884" width="15" style="27" customWidth="1"/>
    <col min="11885" max="11885" width="15.7109375" style="27" customWidth="1"/>
    <col min="11886" max="11886" width="18.85546875" style="27" customWidth="1"/>
    <col min="11887" max="11887" width="15.140625" style="27" customWidth="1"/>
    <col min="11888" max="11888" width="19.5703125" style="27" customWidth="1"/>
    <col min="11889" max="11889" width="15.7109375" style="27" customWidth="1"/>
    <col min="11890" max="12124" width="10.28515625" style="27"/>
    <col min="12125" max="12125" width="10.140625" style="27" customWidth="1"/>
    <col min="12126" max="12126" width="85.28515625" style="27" customWidth="1"/>
    <col min="12127" max="12127" width="12.28515625" style="27" customWidth="1"/>
    <col min="12128" max="12128" width="12.140625" style="27" bestFit="1" customWidth="1"/>
    <col min="12129" max="12129" width="11.7109375" style="27" customWidth="1"/>
    <col min="12130" max="12130" width="10.28515625" style="27" customWidth="1"/>
    <col min="12131" max="12131" width="15.28515625" style="27" customWidth="1"/>
    <col min="12132" max="12132" width="14.85546875" style="27" customWidth="1"/>
    <col min="12133" max="12133" width="15.140625" style="27" customWidth="1"/>
    <col min="12134" max="12134" width="16.7109375" style="27" customWidth="1"/>
    <col min="12135" max="12135" width="15" style="27" customWidth="1"/>
    <col min="12136" max="12136" width="16.140625" style="27" customWidth="1"/>
    <col min="12137" max="12138" width="16" style="27" customWidth="1"/>
    <col min="12139" max="12139" width="15.42578125" style="27" customWidth="1"/>
    <col min="12140" max="12140" width="15" style="27" customWidth="1"/>
    <col min="12141" max="12141" width="15.7109375" style="27" customWidth="1"/>
    <col min="12142" max="12142" width="18.85546875" style="27" customWidth="1"/>
    <col min="12143" max="12143" width="15.140625" style="27" customWidth="1"/>
    <col min="12144" max="12144" width="19.5703125" style="27" customWidth="1"/>
    <col min="12145" max="12145" width="15.7109375" style="27" customWidth="1"/>
    <col min="12146" max="12380" width="10.28515625" style="27"/>
    <col min="12381" max="12381" width="10.140625" style="27" customWidth="1"/>
    <col min="12382" max="12382" width="85.28515625" style="27" customWidth="1"/>
    <col min="12383" max="12383" width="12.28515625" style="27" customWidth="1"/>
    <col min="12384" max="12384" width="12.140625" style="27" bestFit="1" customWidth="1"/>
    <col min="12385" max="12385" width="11.7109375" style="27" customWidth="1"/>
    <col min="12386" max="12386" width="10.28515625" style="27" customWidth="1"/>
    <col min="12387" max="12387" width="15.28515625" style="27" customWidth="1"/>
    <col min="12388" max="12388" width="14.85546875" style="27" customWidth="1"/>
    <col min="12389" max="12389" width="15.140625" style="27" customWidth="1"/>
    <col min="12390" max="12390" width="16.7109375" style="27" customWidth="1"/>
    <col min="12391" max="12391" width="15" style="27" customWidth="1"/>
    <col min="12392" max="12392" width="16.140625" style="27" customWidth="1"/>
    <col min="12393" max="12394" width="16" style="27" customWidth="1"/>
    <col min="12395" max="12395" width="15.42578125" style="27" customWidth="1"/>
    <col min="12396" max="12396" width="15" style="27" customWidth="1"/>
    <col min="12397" max="12397" width="15.7109375" style="27" customWidth="1"/>
    <col min="12398" max="12398" width="18.85546875" style="27" customWidth="1"/>
    <col min="12399" max="12399" width="15.140625" style="27" customWidth="1"/>
    <col min="12400" max="12400" width="19.5703125" style="27" customWidth="1"/>
    <col min="12401" max="12401" width="15.7109375" style="27" customWidth="1"/>
    <col min="12402" max="12636" width="10.28515625" style="27"/>
    <col min="12637" max="12637" width="10.140625" style="27" customWidth="1"/>
    <col min="12638" max="12638" width="85.28515625" style="27" customWidth="1"/>
    <col min="12639" max="12639" width="12.28515625" style="27" customWidth="1"/>
    <col min="12640" max="12640" width="12.140625" style="27" bestFit="1" customWidth="1"/>
    <col min="12641" max="12641" width="11.7109375" style="27" customWidth="1"/>
    <col min="12642" max="12642" width="10.28515625" style="27" customWidth="1"/>
    <col min="12643" max="12643" width="15.28515625" style="27" customWidth="1"/>
    <col min="12644" max="12644" width="14.85546875" style="27" customWidth="1"/>
    <col min="12645" max="12645" width="15.140625" style="27" customWidth="1"/>
    <col min="12646" max="12646" width="16.7109375" style="27" customWidth="1"/>
    <col min="12647" max="12647" width="15" style="27" customWidth="1"/>
    <col min="12648" max="12648" width="16.140625" style="27" customWidth="1"/>
    <col min="12649" max="12650" width="16" style="27" customWidth="1"/>
    <col min="12651" max="12651" width="15.42578125" style="27" customWidth="1"/>
    <col min="12652" max="12652" width="15" style="27" customWidth="1"/>
    <col min="12653" max="12653" width="15.7109375" style="27" customWidth="1"/>
    <col min="12654" max="12654" width="18.85546875" style="27" customWidth="1"/>
    <col min="12655" max="12655" width="15.140625" style="27" customWidth="1"/>
    <col min="12656" max="12656" width="19.5703125" style="27" customWidth="1"/>
    <col min="12657" max="12657" width="15.7109375" style="27" customWidth="1"/>
    <col min="12658" max="12892" width="10.28515625" style="27"/>
    <col min="12893" max="12893" width="10.140625" style="27" customWidth="1"/>
    <col min="12894" max="12894" width="85.28515625" style="27" customWidth="1"/>
    <col min="12895" max="12895" width="12.28515625" style="27" customWidth="1"/>
    <col min="12896" max="12896" width="12.140625" style="27" bestFit="1" customWidth="1"/>
    <col min="12897" max="12897" width="11.7109375" style="27" customWidth="1"/>
    <col min="12898" max="12898" width="10.28515625" style="27" customWidth="1"/>
    <col min="12899" max="12899" width="15.28515625" style="27" customWidth="1"/>
    <col min="12900" max="12900" width="14.85546875" style="27" customWidth="1"/>
    <col min="12901" max="12901" width="15.140625" style="27" customWidth="1"/>
    <col min="12902" max="12902" width="16.7109375" style="27" customWidth="1"/>
    <col min="12903" max="12903" width="15" style="27" customWidth="1"/>
    <col min="12904" max="12904" width="16.140625" style="27" customWidth="1"/>
    <col min="12905" max="12906" width="16" style="27" customWidth="1"/>
    <col min="12907" max="12907" width="15.42578125" style="27" customWidth="1"/>
    <col min="12908" max="12908" width="15" style="27" customWidth="1"/>
    <col min="12909" max="12909" width="15.7109375" style="27" customWidth="1"/>
    <col min="12910" max="12910" width="18.85546875" style="27" customWidth="1"/>
    <col min="12911" max="12911" width="15.140625" style="27" customWidth="1"/>
    <col min="12912" max="12912" width="19.5703125" style="27" customWidth="1"/>
    <col min="12913" max="12913" width="15.7109375" style="27" customWidth="1"/>
    <col min="12914" max="13148" width="10.28515625" style="27"/>
    <col min="13149" max="13149" width="10.140625" style="27" customWidth="1"/>
    <col min="13150" max="13150" width="85.28515625" style="27" customWidth="1"/>
    <col min="13151" max="13151" width="12.28515625" style="27" customWidth="1"/>
    <col min="13152" max="13152" width="12.140625" style="27" bestFit="1" customWidth="1"/>
    <col min="13153" max="13153" width="11.7109375" style="27" customWidth="1"/>
    <col min="13154" max="13154" width="10.28515625" style="27" customWidth="1"/>
    <col min="13155" max="13155" width="15.28515625" style="27" customWidth="1"/>
    <col min="13156" max="13156" width="14.85546875" style="27" customWidth="1"/>
    <col min="13157" max="13157" width="15.140625" style="27" customWidth="1"/>
    <col min="13158" max="13158" width="16.7109375" style="27" customWidth="1"/>
    <col min="13159" max="13159" width="15" style="27" customWidth="1"/>
    <col min="13160" max="13160" width="16.140625" style="27" customWidth="1"/>
    <col min="13161" max="13162" width="16" style="27" customWidth="1"/>
    <col min="13163" max="13163" width="15.42578125" style="27" customWidth="1"/>
    <col min="13164" max="13164" width="15" style="27" customWidth="1"/>
    <col min="13165" max="13165" width="15.7109375" style="27" customWidth="1"/>
    <col min="13166" max="13166" width="18.85546875" style="27" customWidth="1"/>
    <col min="13167" max="13167" width="15.140625" style="27" customWidth="1"/>
    <col min="13168" max="13168" width="19.5703125" style="27" customWidth="1"/>
    <col min="13169" max="13169" width="15.7109375" style="27" customWidth="1"/>
    <col min="13170" max="13404" width="10.28515625" style="27"/>
    <col min="13405" max="13405" width="10.140625" style="27" customWidth="1"/>
    <col min="13406" max="13406" width="85.28515625" style="27" customWidth="1"/>
    <col min="13407" max="13407" width="12.28515625" style="27" customWidth="1"/>
    <col min="13408" max="13408" width="12.140625" style="27" bestFit="1" customWidth="1"/>
    <col min="13409" max="13409" width="11.7109375" style="27" customWidth="1"/>
    <col min="13410" max="13410" width="10.28515625" style="27" customWidth="1"/>
    <col min="13411" max="13411" width="15.28515625" style="27" customWidth="1"/>
    <col min="13412" max="13412" width="14.85546875" style="27" customWidth="1"/>
    <col min="13413" max="13413" width="15.140625" style="27" customWidth="1"/>
    <col min="13414" max="13414" width="16.7109375" style="27" customWidth="1"/>
    <col min="13415" max="13415" width="15" style="27" customWidth="1"/>
    <col min="13416" max="13416" width="16.140625" style="27" customWidth="1"/>
    <col min="13417" max="13418" width="16" style="27" customWidth="1"/>
    <col min="13419" max="13419" width="15.42578125" style="27" customWidth="1"/>
    <col min="13420" max="13420" width="15" style="27" customWidth="1"/>
    <col min="13421" max="13421" width="15.7109375" style="27" customWidth="1"/>
    <col min="13422" max="13422" width="18.85546875" style="27" customWidth="1"/>
    <col min="13423" max="13423" width="15.140625" style="27" customWidth="1"/>
    <col min="13424" max="13424" width="19.5703125" style="27" customWidth="1"/>
    <col min="13425" max="13425" width="15.7109375" style="27" customWidth="1"/>
    <col min="13426" max="13660" width="10.28515625" style="27"/>
    <col min="13661" max="13661" width="10.140625" style="27" customWidth="1"/>
    <col min="13662" max="13662" width="85.28515625" style="27" customWidth="1"/>
    <col min="13663" max="13663" width="12.28515625" style="27" customWidth="1"/>
    <col min="13664" max="13664" width="12.140625" style="27" bestFit="1" customWidth="1"/>
    <col min="13665" max="13665" width="11.7109375" style="27" customWidth="1"/>
    <col min="13666" max="13666" width="10.28515625" style="27" customWidth="1"/>
    <col min="13667" max="13667" width="15.28515625" style="27" customWidth="1"/>
    <col min="13668" max="13668" width="14.85546875" style="27" customWidth="1"/>
    <col min="13669" max="13669" width="15.140625" style="27" customWidth="1"/>
    <col min="13670" max="13670" width="16.7109375" style="27" customWidth="1"/>
    <col min="13671" max="13671" width="15" style="27" customWidth="1"/>
    <col min="13672" max="13672" width="16.140625" style="27" customWidth="1"/>
    <col min="13673" max="13674" width="16" style="27" customWidth="1"/>
    <col min="13675" max="13675" width="15.42578125" style="27" customWidth="1"/>
    <col min="13676" max="13676" width="15" style="27" customWidth="1"/>
    <col min="13677" max="13677" width="15.7109375" style="27" customWidth="1"/>
    <col min="13678" max="13678" width="18.85546875" style="27" customWidth="1"/>
    <col min="13679" max="13679" width="15.140625" style="27" customWidth="1"/>
    <col min="13680" max="13680" width="19.5703125" style="27" customWidth="1"/>
    <col min="13681" max="13681" width="15.7109375" style="27" customWidth="1"/>
    <col min="13682" max="13916" width="10.28515625" style="27"/>
    <col min="13917" max="13917" width="10.140625" style="27" customWidth="1"/>
    <col min="13918" max="13918" width="85.28515625" style="27" customWidth="1"/>
    <col min="13919" max="13919" width="12.28515625" style="27" customWidth="1"/>
    <col min="13920" max="13920" width="12.140625" style="27" bestFit="1" customWidth="1"/>
    <col min="13921" max="13921" width="11.7109375" style="27" customWidth="1"/>
    <col min="13922" max="13922" width="10.28515625" style="27" customWidth="1"/>
    <col min="13923" max="13923" width="15.28515625" style="27" customWidth="1"/>
    <col min="13924" max="13924" width="14.85546875" style="27" customWidth="1"/>
    <col min="13925" max="13925" width="15.140625" style="27" customWidth="1"/>
    <col min="13926" max="13926" width="16.7109375" style="27" customWidth="1"/>
    <col min="13927" max="13927" width="15" style="27" customWidth="1"/>
    <col min="13928" max="13928" width="16.140625" style="27" customWidth="1"/>
    <col min="13929" max="13930" width="16" style="27" customWidth="1"/>
    <col min="13931" max="13931" width="15.42578125" style="27" customWidth="1"/>
    <col min="13932" max="13932" width="15" style="27" customWidth="1"/>
    <col min="13933" max="13933" width="15.7109375" style="27" customWidth="1"/>
    <col min="13934" max="13934" width="18.85546875" style="27" customWidth="1"/>
    <col min="13935" max="13935" width="15.140625" style="27" customWidth="1"/>
    <col min="13936" max="13936" width="19.5703125" style="27" customWidth="1"/>
    <col min="13937" max="13937" width="15.7109375" style="27" customWidth="1"/>
    <col min="13938" max="14172" width="10.28515625" style="27"/>
    <col min="14173" max="14173" width="10.140625" style="27" customWidth="1"/>
    <col min="14174" max="14174" width="85.28515625" style="27" customWidth="1"/>
    <col min="14175" max="14175" width="12.28515625" style="27" customWidth="1"/>
    <col min="14176" max="14176" width="12.140625" style="27" bestFit="1" customWidth="1"/>
    <col min="14177" max="14177" width="11.7109375" style="27" customWidth="1"/>
    <col min="14178" max="14178" width="10.28515625" style="27" customWidth="1"/>
    <col min="14179" max="14179" width="15.28515625" style="27" customWidth="1"/>
    <col min="14180" max="14180" width="14.85546875" style="27" customWidth="1"/>
    <col min="14181" max="14181" width="15.140625" style="27" customWidth="1"/>
    <col min="14182" max="14182" width="16.7109375" style="27" customWidth="1"/>
    <col min="14183" max="14183" width="15" style="27" customWidth="1"/>
    <col min="14184" max="14184" width="16.140625" style="27" customWidth="1"/>
    <col min="14185" max="14186" width="16" style="27" customWidth="1"/>
    <col min="14187" max="14187" width="15.42578125" style="27" customWidth="1"/>
    <col min="14188" max="14188" width="15" style="27" customWidth="1"/>
    <col min="14189" max="14189" width="15.7109375" style="27" customWidth="1"/>
    <col min="14190" max="14190" width="18.85546875" style="27" customWidth="1"/>
    <col min="14191" max="14191" width="15.140625" style="27" customWidth="1"/>
    <col min="14192" max="14192" width="19.5703125" style="27" customWidth="1"/>
    <col min="14193" max="14193" width="15.7109375" style="27" customWidth="1"/>
    <col min="14194" max="14428" width="10.28515625" style="27"/>
    <col min="14429" max="14429" width="10.140625" style="27" customWidth="1"/>
    <col min="14430" max="14430" width="85.28515625" style="27" customWidth="1"/>
    <col min="14431" max="14431" width="12.28515625" style="27" customWidth="1"/>
    <col min="14432" max="14432" width="12.140625" style="27" bestFit="1" customWidth="1"/>
    <col min="14433" max="14433" width="11.7109375" style="27" customWidth="1"/>
    <col min="14434" max="14434" width="10.28515625" style="27" customWidth="1"/>
    <col min="14435" max="14435" width="15.28515625" style="27" customWidth="1"/>
    <col min="14436" max="14436" width="14.85546875" style="27" customWidth="1"/>
    <col min="14437" max="14437" width="15.140625" style="27" customWidth="1"/>
    <col min="14438" max="14438" width="16.7109375" style="27" customWidth="1"/>
    <col min="14439" max="14439" width="15" style="27" customWidth="1"/>
    <col min="14440" max="14440" width="16.140625" style="27" customWidth="1"/>
    <col min="14441" max="14442" width="16" style="27" customWidth="1"/>
    <col min="14443" max="14443" width="15.42578125" style="27" customWidth="1"/>
    <col min="14444" max="14444" width="15" style="27" customWidth="1"/>
    <col min="14445" max="14445" width="15.7109375" style="27" customWidth="1"/>
    <col min="14446" max="14446" width="18.85546875" style="27" customWidth="1"/>
    <col min="14447" max="14447" width="15.140625" style="27" customWidth="1"/>
    <col min="14448" max="14448" width="19.5703125" style="27" customWidth="1"/>
    <col min="14449" max="14449" width="15.7109375" style="27" customWidth="1"/>
    <col min="14450" max="14684" width="10.28515625" style="27"/>
    <col min="14685" max="14685" width="10.140625" style="27" customWidth="1"/>
    <col min="14686" max="14686" width="85.28515625" style="27" customWidth="1"/>
    <col min="14687" max="14687" width="12.28515625" style="27" customWidth="1"/>
    <col min="14688" max="14688" width="12.140625" style="27" bestFit="1" customWidth="1"/>
    <col min="14689" max="14689" width="11.7109375" style="27" customWidth="1"/>
    <col min="14690" max="14690" width="10.28515625" style="27" customWidth="1"/>
    <col min="14691" max="14691" width="15.28515625" style="27" customWidth="1"/>
    <col min="14692" max="14692" width="14.85546875" style="27" customWidth="1"/>
    <col min="14693" max="14693" width="15.140625" style="27" customWidth="1"/>
    <col min="14694" max="14694" width="16.7109375" style="27" customWidth="1"/>
    <col min="14695" max="14695" width="15" style="27" customWidth="1"/>
    <col min="14696" max="14696" width="16.140625" style="27" customWidth="1"/>
    <col min="14697" max="14698" width="16" style="27" customWidth="1"/>
    <col min="14699" max="14699" width="15.42578125" style="27" customWidth="1"/>
    <col min="14700" max="14700" width="15" style="27" customWidth="1"/>
    <col min="14701" max="14701" width="15.7109375" style="27" customWidth="1"/>
    <col min="14702" max="14702" width="18.85546875" style="27" customWidth="1"/>
    <col min="14703" max="14703" width="15.140625" style="27" customWidth="1"/>
    <col min="14704" max="14704" width="19.5703125" style="27" customWidth="1"/>
    <col min="14705" max="14705" width="15.7109375" style="27" customWidth="1"/>
    <col min="14706" max="14940" width="10.28515625" style="27"/>
    <col min="14941" max="14941" width="10.140625" style="27" customWidth="1"/>
    <col min="14942" max="14942" width="85.28515625" style="27" customWidth="1"/>
    <col min="14943" max="14943" width="12.28515625" style="27" customWidth="1"/>
    <col min="14944" max="14944" width="12.140625" style="27" bestFit="1" customWidth="1"/>
    <col min="14945" max="14945" width="11.7109375" style="27" customWidth="1"/>
    <col min="14946" max="14946" width="10.28515625" style="27" customWidth="1"/>
    <col min="14947" max="14947" width="15.28515625" style="27" customWidth="1"/>
    <col min="14948" max="14948" width="14.85546875" style="27" customWidth="1"/>
    <col min="14949" max="14949" width="15.140625" style="27" customWidth="1"/>
    <col min="14950" max="14950" width="16.7109375" style="27" customWidth="1"/>
    <col min="14951" max="14951" width="15" style="27" customWidth="1"/>
    <col min="14952" max="14952" width="16.140625" style="27" customWidth="1"/>
    <col min="14953" max="14954" width="16" style="27" customWidth="1"/>
    <col min="14955" max="14955" width="15.42578125" style="27" customWidth="1"/>
    <col min="14956" max="14956" width="15" style="27" customWidth="1"/>
    <col min="14957" max="14957" width="15.7109375" style="27" customWidth="1"/>
    <col min="14958" max="14958" width="18.85546875" style="27" customWidth="1"/>
    <col min="14959" max="14959" width="15.140625" style="27" customWidth="1"/>
    <col min="14960" max="14960" width="19.5703125" style="27" customWidth="1"/>
    <col min="14961" max="14961" width="15.7109375" style="27" customWidth="1"/>
    <col min="14962" max="15196" width="10.28515625" style="27"/>
    <col min="15197" max="15197" width="10.140625" style="27" customWidth="1"/>
    <col min="15198" max="15198" width="85.28515625" style="27" customWidth="1"/>
    <col min="15199" max="15199" width="12.28515625" style="27" customWidth="1"/>
    <col min="15200" max="15200" width="12.140625" style="27" bestFit="1" customWidth="1"/>
    <col min="15201" max="15201" width="11.7109375" style="27" customWidth="1"/>
    <col min="15202" max="15202" width="10.28515625" style="27" customWidth="1"/>
    <col min="15203" max="15203" width="15.28515625" style="27" customWidth="1"/>
    <col min="15204" max="15204" width="14.85546875" style="27" customWidth="1"/>
    <col min="15205" max="15205" width="15.140625" style="27" customWidth="1"/>
    <col min="15206" max="15206" width="16.7109375" style="27" customWidth="1"/>
    <col min="15207" max="15207" width="15" style="27" customWidth="1"/>
    <col min="15208" max="15208" width="16.140625" style="27" customWidth="1"/>
    <col min="15209" max="15210" width="16" style="27" customWidth="1"/>
    <col min="15211" max="15211" width="15.42578125" style="27" customWidth="1"/>
    <col min="15212" max="15212" width="15" style="27" customWidth="1"/>
    <col min="15213" max="15213" width="15.7109375" style="27" customWidth="1"/>
    <col min="15214" max="15214" width="18.85546875" style="27" customWidth="1"/>
    <col min="15215" max="15215" width="15.140625" style="27" customWidth="1"/>
    <col min="15216" max="15216" width="19.5703125" style="27" customWidth="1"/>
    <col min="15217" max="15217" width="15.7109375" style="27" customWidth="1"/>
    <col min="15218" max="15452" width="10.28515625" style="27"/>
    <col min="15453" max="15453" width="10.140625" style="27" customWidth="1"/>
    <col min="15454" max="15454" width="85.28515625" style="27" customWidth="1"/>
    <col min="15455" max="15455" width="12.28515625" style="27" customWidth="1"/>
    <col min="15456" max="15456" width="12.140625" style="27" bestFit="1" customWidth="1"/>
    <col min="15457" max="15457" width="11.7109375" style="27" customWidth="1"/>
    <col min="15458" max="15458" width="10.28515625" style="27" customWidth="1"/>
    <col min="15459" max="15459" width="15.28515625" style="27" customWidth="1"/>
    <col min="15460" max="15460" width="14.85546875" style="27" customWidth="1"/>
    <col min="15461" max="15461" width="15.140625" style="27" customWidth="1"/>
    <col min="15462" max="15462" width="16.7109375" style="27" customWidth="1"/>
    <col min="15463" max="15463" width="15" style="27" customWidth="1"/>
    <col min="15464" max="15464" width="16.140625" style="27" customWidth="1"/>
    <col min="15465" max="15466" width="16" style="27" customWidth="1"/>
    <col min="15467" max="15467" width="15.42578125" style="27" customWidth="1"/>
    <col min="15468" max="15468" width="15" style="27" customWidth="1"/>
    <col min="15469" max="15469" width="15.7109375" style="27" customWidth="1"/>
    <col min="15470" max="15470" width="18.85546875" style="27" customWidth="1"/>
    <col min="15471" max="15471" width="15.140625" style="27" customWidth="1"/>
    <col min="15472" max="15472" width="19.5703125" style="27" customWidth="1"/>
    <col min="15473" max="15473" width="15.7109375" style="27" customWidth="1"/>
    <col min="15474" max="15708" width="10.28515625" style="27"/>
    <col min="15709" max="15709" width="10.140625" style="27" customWidth="1"/>
    <col min="15710" max="15710" width="85.28515625" style="27" customWidth="1"/>
    <col min="15711" max="15711" width="12.28515625" style="27" customWidth="1"/>
    <col min="15712" max="15712" width="12.140625" style="27" bestFit="1" customWidth="1"/>
    <col min="15713" max="15713" width="11.7109375" style="27" customWidth="1"/>
    <col min="15714" max="15714" width="10.28515625" style="27" customWidth="1"/>
    <col min="15715" max="15715" width="15.28515625" style="27" customWidth="1"/>
    <col min="15716" max="15716" width="14.85546875" style="27" customWidth="1"/>
    <col min="15717" max="15717" width="15.140625" style="27" customWidth="1"/>
    <col min="15718" max="15718" width="16.7109375" style="27" customWidth="1"/>
    <col min="15719" max="15719" width="15" style="27" customWidth="1"/>
    <col min="15720" max="15720" width="16.140625" style="27" customWidth="1"/>
    <col min="15721" max="15722" width="16" style="27" customWidth="1"/>
    <col min="15723" max="15723" width="15.42578125" style="27" customWidth="1"/>
    <col min="15724" max="15724" width="15" style="27" customWidth="1"/>
    <col min="15725" max="15725" width="15.7109375" style="27" customWidth="1"/>
    <col min="15726" max="15726" width="18.85546875" style="27" customWidth="1"/>
    <col min="15727" max="15727" width="15.140625" style="27" customWidth="1"/>
    <col min="15728" max="15728" width="19.5703125" style="27" customWidth="1"/>
    <col min="15729" max="15729" width="15.7109375" style="27" customWidth="1"/>
    <col min="15730" max="15964" width="10.28515625" style="27"/>
    <col min="15965" max="15965" width="10.140625" style="27" customWidth="1"/>
    <col min="15966" max="15966" width="85.28515625" style="27" customWidth="1"/>
    <col min="15967" max="15967" width="12.28515625" style="27" customWidth="1"/>
    <col min="15968" max="15968" width="12.140625" style="27" bestFit="1" customWidth="1"/>
    <col min="15969" max="15969" width="11.7109375" style="27" customWidth="1"/>
    <col min="15970" max="15970" width="10.28515625" style="27" customWidth="1"/>
    <col min="15971" max="15971" width="15.28515625" style="27" customWidth="1"/>
    <col min="15972" max="15972" width="14.85546875" style="27" customWidth="1"/>
    <col min="15973" max="15973" width="15.140625" style="27" customWidth="1"/>
    <col min="15974" max="15974" width="16.7109375" style="27" customWidth="1"/>
    <col min="15975" max="15975" width="15" style="27" customWidth="1"/>
    <col min="15976" max="15976" width="16.140625" style="27" customWidth="1"/>
    <col min="15977" max="15978" width="16" style="27" customWidth="1"/>
    <col min="15979" max="15979" width="15.42578125" style="27" customWidth="1"/>
    <col min="15980" max="15980" width="15" style="27" customWidth="1"/>
    <col min="15981" max="15981" width="15.7109375" style="27" customWidth="1"/>
    <col min="15982" max="15982" width="18.85546875" style="27" customWidth="1"/>
    <col min="15983" max="15983" width="15.140625" style="27" customWidth="1"/>
    <col min="15984" max="15984" width="19.5703125" style="27" customWidth="1"/>
    <col min="15985" max="15985" width="15.7109375" style="27" customWidth="1"/>
    <col min="15986" max="16384" width="10.28515625" style="27"/>
  </cols>
  <sheetData>
    <row r="1" spans="1:18" s="38" customFormat="1" ht="12.75" x14ac:dyDescent="0.25">
      <c r="A1" s="35"/>
      <c r="B1" s="36"/>
      <c r="C1" s="37"/>
      <c r="E1" s="35"/>
      <c r="R1" s="51" t="s">
        <v>3</v>
      </c>
    </row>
    <row r="2" spans="1:18" s="38" customFormat="1" ht="12.75" x14ac:dyDescent="0.25">
      <c r="A2" s="35"/>
      <c r="B2" s="36"/>
      <c r="C2" s="37"/>
      <c r="E2" s="35"/>
      <c r="R2" s="51" t="s">
        <v>4</v>
      </c>
    </row>
    <row r="3" spans="1:18" s="38" customFormat="1" ht="12.75" x14ac:dyDescent="0.25">
      <c r="A3" s="35"/>
      <c r="B3" s="36"/>
      <c r="C3" s="37"/>
      <c r="E3" s="35"/>
      <c r="Q3" s="38" t="s">
        <v>5</v>
      </c>
      <c r="R3" s="51"/>
    </row>
    <row r="4" spans="1:18" s="38" customFormat="1" ht="12.75" x14ac:dyDescent="0.25">
      <c r="A4" s="35"/>
      <c r="B4" s="36"/>
      <c r="C4" s="37"/>
      <c r="E4" s="35"/>
      <c r="R4" s="39"/>
    </row>
    <row r="5" spans="1:18" s="38" customFormat="1" ht="12.75" x14ac:dyDescent="0.25">
      <c r="A5" s="35"/>
      <c r="B5" s="36"/>
      <c r="C5" s="37"/>
      <c r="E5" s="35"/>
      <c r="R5" s="39"/>
    </row>
    <row r="6" spans="1:18" s="38" customFormat="1" ht="18.75" x14ac:dyDescent="0.25">
      <c r="A6" s="35"/>
      <c r="B6" s="36"/>
      <c r="C6" s="37"/>
      <c r="D6" s="37"/>
      <c r="E6" s="41" t="s">
        <v>0</v>
      </c>
      <c r="L6" s="35"/>
      <c r="M6" s="35"/>
      <c r="P6" s="39"/>
    </row>
    <row r="7" spans="1:18" s="38" customFormat="1" ht="12.75" x14ac:dyDescent="0.25">
      <c r="A7" s="35"/>
      <c r="B7" s="36"/>
      <c r="C7" s="37"/>
      <c r="E7" s="35"/>
      <c r="R7" s="39"/>
    </row>
    <row r="8" spans="1:18" s="38" customFormat="1" ht="15" x14ac:dyDescent="0.25">
      <c r="A8" s="39" t="s">
        <v>699</v>
      </c>
      <c r="B8" s="36"/>
      <c r="C8" s="37"/>
      <c r="E8" s="35"/>
      <c r="R8" s="39"/>
    </row>
    <row r="9" spans="1:18" s="38" customFormat="1" ht="12.75" x14ac:dyDescent="0.25">
      <c r="A9" s="35"/>
      <c r="B9" s="42" t="s">
        <v>1</v>
      </c>
      <c r="C9" s="37"/>
      <c r="E9" s="35"/>
      <c r="R9" s="39"/>
    </row>
    <row r="10" spans="1:18" s="38" customFormat="1" ht="12.75" x14ac:dyDescent="0.25">
      <c r="A10" s="35"/>
      <c r="B10" s="36"/>
      <c r="C10" s="37"/>
      <c r="E10" s="35"/>
      <c r="H10" s="58"/>
      <c r="I10" s="58"/>
      <c r="J10" s="58"/>
      <c r="K10" s="58"/>
      <c r="L10" s="58"/>
      <c r="M10" s="58"/>
      <c r="N10" s="58"/>
      <c r="O10" s="58"/>
      <c r="P10" s="58"/>
      <c r="R10" s="39"/>
    </row>
    <row r="11" spans="1:18" s="38" customFormat="1" ht="12.75" x14ac:dyDescent="0.25">
      <c r="A11" s="35"/>
      <c r="B11" s="43" t="s">
        <v>700</v>
      </c>
      <c r="C11" s="37"/>
      <c r="E11" s="35"/>
      <c r="H11" s="58"/>
      <c r="I11" s="58"/>
      <c r="J11" s="58"/>
      <c r="K11" s="58"/>
      <c r="L11" s="58"/>
      <c r="M11" s="58"/>
      <c r="N11" s="58"/>
      <c r="O11" s="58"/>
      <c r="P11" s="58"/>
      <c r="R11" s="39"/>
    </row>
    <row r="12" spans="1:18" s="38" customFormat="1" ht="12.75" x14ac:dyDescent="0.25">
      <c r="A12" s="35"/>
      <c r="B12" s="36" t="s">
        <v>708</v>
      </c>
      <c r="C12" s="37"/>
      <c r="R12" s="39"/>
    </row>
    <row r="13" spans="1:18" s="38" customFormat="1" ht="12.75" x14ac:dyDescent="0.25">
      <c r="A13" s="35"/>
      <c r="B13" s="36"/>
      <c r="C13" s="37"/>
      <c r="E13" s="35"/>
      <c r="R13" s="39"/>
    </row>
    <row r="14" spans="1:18" s="38" customFormat="1" ht="12.75" x14ac:dyDescent="0.25">
      <c r="A14" s="70" t="s">
        <v>709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</row>
    <row r="15" spans="1:18" s="38" customFormat="1" ht="12.75" x14ac:dyDescent="0.25">
      <c r="A15" s="40" t="s">
        <v>2</v>
      </c>
      <c r="B15" s="40"/>
      <c r="C15" s="37"/>
    </row>
    <row r="16" spans="1:18" s="38" customFormat="1" ht="12.75" x14ac:dyDescent="0.25"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</row>
    <row r="17" spans="1:18" s="38" customFormat="1" ht="20.25" customHeight="1" x14ac:dyDescent="0.25">
      <c r="D17" s="44"/>
      <c r="E17" s="44"/>
      <c r="F17" s="44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44"/>
    </row>
    <row r="18" spans="1:18" s="38" customFormat="1" ht="18.75" customHeight="1" x14ac:dyDescent="0.25">
      <c r="A18" s="39" t="s">
        <v>698</v>
      </c>
      <c r="B18" s="37"/>
      <c r="C18" s="37"/>
      <c r="D18" s="37"/>
      <c r="E18" s="37"/>
      <c r="F18" s="37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37"/>
      <c r="R18" s="37"/>
    </row>
    <row r="19" spans="1:18" ht="34.5" customHeight="1" x14ac:dyDescent="0.25">
      <c r="A19" s="76" t="s">
        <v>6</v>
      </c>
      <c r="B19" s="76" t="s">
        <v>7</v>
      </c>
      <c r="C19" s="78" t="s">
        <v>8</v>
      </c>
      <c r="D19" s="55" t="s">
        <v>9</v>
      </c>
      <c r="E19" s="55" t="s">
        <v>10</v>
      </c>
      <c r="F19" s="55" t="s">
        <v>11</v>
      </c>
      <c r="G19" s="69" t="s">
        <v>701</v>
      </c>
      <c r="H19" s="69"/>
      <c r="I19" s="69" t="s">
        <v>702</v>
      </c>
      <c r="J19" s="69"/>
      <c r="K19" s="69" t="s">
        <v>703</v>
      </c>
      <c r="L19" s="69"/>
      <c r="M19" s="69" t="s">
        <v>704</v>
      </c>
      <c r="N19" s="69"/>
      <c r="O19" s="69" t="s">
        <v>705</v>
      </c>
      <c r="P19" s="69"/>
      <c r="Q19" s="69" t="s">
        <v>12</v>
      </c>
      <c r="R19" s="69"/>
    </row>
    <row r="20" spans="1:18" ht="61.5" customHeight="1" x14ac:dyDescent="0.25">
      <c r="A20" s="77"/>
      <c r="B20" s="77"/>
      <c r="C20" s="79"/>
      <c r="D20" s="56" t="s">
        <v>13</v>
      </c>
      <c r="E20" s="56" t="s">
        <v>13</v>
      </c>
      <c r="F20" s="56" t="s">
        <v>13</v>
      </c>
      <c r="G20" s="56" t="s">
        <v>15</v>
      </c>
      <c r="H20" s="56" t="s">
        <v>14</v>
      </c>
      <c r="I20" s="57" t="s">
        <v>15</v>
      </c>
      <c r="J20" s="57" t="s">
        <v>14</v>
      </c>
      <c r="K20" s="57" t="s">
        <v>15</v>
      </c>
      <c r="L20" s="57" t="s">
        <v>14</v>
      </c>
      <c r="M20" s="57" t="s">
        <v>15</v>
      </c>
      <c r="N20" s="57" t="s">
        <v>14</v>
      </c>
      <c r="O20" s="57" t="s">
        <v>15</v>
      </c>
      <c r="P20" s="57" t="s">
        <v>14</v>
      </c>
      <c r="Q20" s="56" t="s">
        <v>15</v>
      </c>
      <c r="R20" s="56" t="s">
        <v>14</v>
      </c>
    </row>
    <row r="21" spans="1:18" s="23" customFormat="1" ht="17.25" customHeight="1" x14ac:dyDescent="0.25">
      <c r="A21" s="5">
        <v>1</v>
      </c>
      <c r="B21" s="17">
        <v>2</v>
      </c>
      <c r="C21" s="5">
        <v>3</v>
      </c>
      <c r="D21" s="5">
        <v>5</v>
      </c>
      <c r="E21" s="17">
        <v>6</v>
      </c>
      <c r="F21" s="17">
        <v>8</v>
      </c>
      <c r="G21" s="5">
        <v>9</v>
      </c>
      <c r="H21" s="17">
        <v>10</v>
      </c>
      <c r="I21" s="17">
        <v>11</v>
      </c>
      <c r="J21" s="5">
        <v>12</v>
      </c>
      <c r="K21" s="17">
        <v>13</v>
      </c>
      <c r="L21" s="5">
        <v>14</v>
      </c>
      <c r="M21" s="17">
        <v>15</v>
      </c>
      <c r="N21" s="5">
        <v>16</v>
      </c>
      <c r="O21" s="17">
        <v>17</v>
      </c>
      <c r="P21" s="5">
        <v>18</v>
      </c>
      <c r="Q21" s="17">
        <v>19</v>
      </c>
      <c r="R21" s="17">
        <v>20</v>
      </c>
    </row>
    <row r="22" spans="1:18" ht="17.25" customHeight="1" x14ac:dyDescent="0.25">
      <c r="A22" s="71" t="s">
        <v>16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3"/>
    </row>
    <row r="23" spans="1:18" s="30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76339.518962040005</v>
      </c>
      <c r="G23" s="4">
        <v>75889.543903215905</v>
      </c>
      <c r="H23" s="4">
        <v>84927.806692571481</v>
      </c>
      <c r="I23" s="4">
        <v>80001.717259971905</v>
      </c>
      <c r="J23" s="4">
        <v>88406.792242758631</v>
      </c>
      <c r="K23" s="4">
        <v>83912.508588493307</v>
      </c>
      <c r="L23" s="4">
        <v>92893.412181066262</v>
      </c>
      <c r="M23" s="4">
        <v>89868.990451839607</v>
      </c>
      <c r="N23" s="4">
        <v>98514.82696189289</v>
      </c>
      <c r="O23" s="4">
        <v>94655.194311814295</v>
      </c>
      <c r="P23" s="4">
        <v>102580.32141006786</v>
      </c>
      <c r="Q23" s="4">
        <f>O23+M23+K23+I23+G23</f>
        <v>424327.95451533503</v>
      </c>
      <c r="R23" s="4">
        <f>P23+N23+L23+J23+H23</f>
        <v>467323.15948835708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74065.657326030007</v>
      </c>
      <c r="G29" s="9">
        <v>73571.075640014096</v>
      </c>
      <c r="H29" s="9">
        <v>82398.450240870705</v>
      </c>
      <c r="I29" s="9">
        <v>77506.105755324606</v>
      </c>
      <c r="J29" s="9">
        <v>85119.313605204909</v>
      </c>
      <c r="K29" s="9">
        <v>81634.607141645698</v>
      </c>
      <c r="L29" s="9">
        <v>90240.002211134139</v>
      </c>
      <c r="M29" s="9">
        <v>86032.771311686694</v>
      </c>
      <c r="N29" s="9">
        <v>94199.295326066567</v>
      </c>
      <c r="O29" s="9">
        <v>90632.467486658294</v>
      </c>
      <c r="P29" s="9">
        <v>97491.007518781058</v>
      </c>
      <c r="Q29" s="9">
        <f>O29+M29+K29+I29+G29</f>
        <v>409377.02733532933</v>
      </c>
      <c r="R29" s="9">
        <f>P29+N29+L29+J29+H29</f>
        <v>449448.06890205736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1407.99689248</v>
      </c>
      <c r="G31" s="9">
        <v>1107.6874872885501</v>
      </c>
      <c r="H31" s="9">
        <v>1194.0785919682658</v>
      </c>
      <c r="I31" s="9">
        <v>888.005244361667</v>
      </c>
      <c r="J31" s="9">
        <v>1521.53274306</v>
      </c>
      <c r="K31" s="9">
        <v>18.421349900000401</v>
      </c>
      <c r="L31" s="9">
        <v>302.55935866999999</v>
      </c>
      <c r="M31" s="9">
        <v>19.6983542900002</v>
      </c>
      <c r="N31" s="9">
        <v>313.65242599999999</v>
      </c>
      <c r="O31" s="9">
        <v>15.38</v>
      </c>
      <c r="P31" s="9">
        <v>322.81035335000001</v>
      </c>
      <c r="Q31" s="9">
        <f>O31+M31+K31+I31+G31</f>
        <v>2049.1924358402175</v>
      </c>
      <c r="R31" s="9">
        <f>P31+N31+L31+J31+H31</f>
        <v>3654.6334730482658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865.86474353000006</v>
      </c>
      <c r="G37" s="9">
        <v>1210.78077591328</v>
      </c>
      <c r="H37" s="9">
        <v>1335.277859732513</v>
      </c>
      <c r="I37" s="9">
        <v>1607.60626028567</v>
      </c>
      <c r="J37" s="9">
        <v>1765.9458944937298</v>
      </c>
      <c r="K37" s="9">
        <v>2259.48009694755</v>
      </c>
      <c r="L37" s="9">
        <v>2350.8506112621271</v>
      </c>
      <c r="M37" s="9">
        <v>3816.5207858628801</v>
      </c>
      <c r="N37" s="9">
        <v>4001.8792098263225</v>
      </c>
      <c r="O37" s="9">
        <v>4007.3468251560198</v>
      </c>
      <c r="P37" s="9">
        <v>4766.5035379368082</v>
      </c>
      <c r="Q37" s="9">
        <f t="shared" ref="Q37:R38" si="0">O37+M37+K37+I37+G37</f>
        <v>12901.7347441654</v>
      </c>
      <c r="R37" s="9">
        <f t="shared" si="0"/>
        <v>14220.457113251501</v>
      </c>
    </row>
    <row r="38" spans="1:18" s="30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68367.47530795999</v>
      </c>
      <c r="G38" s="4">
        <v>70449.878004895902</v>
      </c>
      <c r="H38" s="4">
        <v>76249.983015377627</v>
      </c>
      <c r="I38" s="4">
        <v>73110.027834115099</v>
      </c>
      <c r="J38" s="4">
        <v>78402.74622853272</v>
      </c>
      <c r="K38" s="4">
        <v>75932.687136263106</v>
      </c>
      <c r="L38" s="4">
        <v>83094.641697660831</v>
      </c>
      <c r="M38" s="4">
        <v>79815.969999898807</v>
      </c>
      <c r="N38" s="4">
        <v>87870.064429472273</v>
      </c>
      <c r="O38" s="4">
        <v>82506.611484814101</v>
      </c>
      <c r="P38" s="4">
        <v>91491.909231840138</v>
      </c>
      <c r="Q38" s="4">
        <f t="shared" si="0"/>
        <v>381815.17445998697</v>
      </c>
      <c r="R38" s="4">
        <f t="shared" si="0"/>
        <v>417109.34460288368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67694.167050570002</v>
      </c>
      <c r="G44" s="9">
        <v>69136.373992729394</v>
      </c>
      <c r="H44" s="9">
        <v>74799.394662720282</v>
      </c>
      <c r="I44" s="9">
        <v>71428.601921745096</v>
      </c>
      <c r="J44" s="9">
        <v>76548.265909905327</v>
      </c>
      <c r="K44" s="9">
        <v>73650.598740318601</v>
      </c>
      <c r="L44" s="9">
        <v>80700.36715246331</v>
      </c>
      <c r="M44" s="9">
        <v>76110.084558689297</v>
      </c>
      <c r="N44" s="9">
        <v>83964.139700684595</v>
      </c>
      <c r="O44" s="9">
        <v>78621.222980162507</v>
      </c>
      <c r="P44" s="9">
        <v>86880.901713857442</v>
      </c>
      <c r="Q44" s="9">
        <f>O44+M44+K44+I44+G44</f>
        <v>368946.88219364494</v>
      </c>
      <c r="R44" s="9">
        <f t="shared" ref="R44" si="1">P44+N44+L44+J44+H44</f>
        <v>402893.06913963094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216.84890356</v>
      </c>
      <c r="G46" s="9">
        <v>213.29456318098499</v>
      </c>
      <c r="H46" s="9">
        <v>236.70155685663897</v>
      </c>
      <c r="I46" s="9">
        <v>220.629717453143</v>
      </c>
      <c r="J46" s="9">
        <v>249.07495999672545</v>
      </c>
      <c r="K46" s="9">
        <v>228.94972861629401</v>
      </c>
      <c r="L46" s="9">
        <v>257.13762586829938</v>
      </c>
      <c r="M46" s="9">
        <v>237.89832488957501</v>
      </c>
      <c r="N46" s="9">
        <v>267.852719854638</v>
      </c>
      <c r="O46" s="9">
        <v>247.33290949292001</v>
      </c>
      <c r="P46" s="9">
        <v>277.82248349468449</v>
      </c>
      <c r="Q46" s="9">
        <f t="shared" ref="Q46:R46" si="2">O46+M46+K46+I46+G46</f>
        <v>1148.1052436329171</v>
      </c>
      <c r="R46" s="9">
        <f t="shared" si="2"/>
        <v>1288.5893460709863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456.45935383</v>
      </c>
      <c r="G52" s="9">
        <v>1100.2094489855799</v>
      </c>
      <c r="H52" s="9">
        <v>1213.8867958007108</v>
      </c>
      <c r="I52" s="9">
        <v>1460.79619491688</v>
      </c>
      <c r="J52" s="9">
        <v>1605.4053586306632</v>
      </c>
      <c r="K52" s="9">
        <v>2053.13866732824</v>
      </c>
      <c r="L52" s="9">
        <v>2137.1369193292062</v>
      </c>
      <c r="M52" s="9">
        <v>3467.98711631989</v>
      </c>
      <c r="N52" s="9">
        <v>3638.0720089330198</v>
      </c>
      <c r="O52" s="9">
        <v>3638.0555951587298</v>
      </c>
      <c r="P52" s="9">
        <v>4333.1850344880077</v>
      </c>
      <c r="Q52" s="9">
        <f t="shared" ref="Q52:R53" si="3">O52+M52+K52+I52+G52</f>
        <v>11720.18702270932</v>
      </c>
      <c r="R52" s="9">
        <f t="shared" si="3"/>
        <v>12927.686117181607</v>
      </c>
    </row>
    <row r="53" spans="1:18" s="30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5674.4072270200004</v>
      </c>
      <c r="G53" s="4">
        <v>5500.7303593473998</v>
      </c>
      <c r="H53" s="4">
        <v>6220.6404585082282</v>
      </c>
      <c r="I53" s="4">
        <v>5669.6007569205904</v>
      </c>
      <c r="J53" s="4">
        <v>6577.4327669490185</v>
      </c>
      <c r="K53" s="4">
        <v>5886.2548075844998</v>
      </c>
      <c r="L53" s="4">
        <v>6930.4968763415236</v>
      </c>
      <c r="M53" s="4">
        <v>6116.8984605024098</v>
      </c>
      <c r="N53" s="4">
        <v>7306.9996436899773</v>
      </c>
      <c r="O53" s="4">
        <v>6375.3107900660098</v>
      </c>
      <c r="P53" s="4">
        <v>7704.4584593592244</v>
      </c>
      <c r="Q53" s="4">
        <f t="shared" si="3"/>
        <v>29548.795174420909</v>
      </c>
      <c r="R53" s="4">
        <f t="shared" si="3"/>
        <v>34740.028204847971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4289.2642480499999</v>
      </c>
      <c r="G55" s="9">
        <v>4239.5231076046002</v>
      </c>
      <c r="H55" s="9">
        <v>4813.6842132782285</v>
      </c>
      <c r="I55" s="9">
        <v>4369.7765418548797</v>
      </c>
      <c r="J55" s="9">
        <v>5104.3611976727516</v>
      </c>
      <c r="K55" s="9">
        <v>4546.2689506629604</v>
      </c>
      <c r="L55" s="9">
        <v>5398.512333212966</v>
      </c>
      <c r="M55" s="9">
        <v>4732.7381996700096</v>
      </c>
      <c r="N55" s="9">
        <v>5713.745607755036</v>
      </c>
      <c r="O55" s="9">
        <v>4935.7841188003104</v>
      </c>
      <c r="P55" s="9">
        <v>6047.4841509056478</v>
      </c>
      <c r="Q55" s="9">
        <f t="shared" ref="Q55:R57" si="4">O55+M55+K55+I55+G55</f>
        <v>22824.090918592763</v>
      </c>
      <c r="R55" s="9">
        <f t="shared" si="4"/>
        <v>27077.787502824631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3978.1919076199997</v>
      </c>
      <c r="G56" s="9">
        <v>3895.7742938637998</v>
      </c>
      <c r="H56" s="9">
        <v>4467.9954222382285</v>
      </c>
      <c r="I56" s="9">
        <v>4012.2777755644502</v>
      </c>
      <c r="J56" s="9">
        <v>4742.4250334538719</v>
      </c>
      <c r="K56" s="9">
        <v>4174.4702337209101</v>
      </c>
      <c r="L56" s="9">
        <v>5022.0987224253304</v>
      </c>
      <c r="M56" s="9">
        <v>4346.0675340502803</v>
      </c>
      <c r="N56" s="9">
        <v>5322.275452535896</v>
      </c>
      <c r="O56" s="9">
        <v>4533.6466265557901</v>
      </c>
      <c r="P56" s="9">
        <v>5640.3551894777411</v>
      </c>
      <c r="Q56" s="9">
        <f t="shared" si="4"/>
        <v>20962.236463755231</v>
      </c>
      <c r="R56" s="9">
        <f t="shared" si="4"/>
        <v>25195.149820131068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3978.1919076199997</v>
      </c>
      <c r="G57" s="9">
        <v>3895.7742938637998</v>
      </c>
      <c r="H57" s="9">
        <v>4467.9954222382285</v>
      </c>
      <c r="I57" s="9">
        <v>4012.2777755644502</v>
      </c>
      <c r="J57" s="9">
        <v>4742.4250334538719</v>
      </c>
      <c r="K57" s="9">
        <v>4174.4702337209101</v>
      </c>
      <c r="L57" s="9">
        <v>5022.0987224253304</v>
      </c>
      <c r="M57" s="9">
        <v>4346.0675340502803</v>
      </c>
      <c r="N57" s="9">
        <v>5322.275452535896</v>
      </c>
      <c r="O57" s="9">
        <v>4533.6466265557901</v>
      </c>
      <c r="P57" s="9">
        <v>5640.3551894777411</v>
      </c>
      <c r="Q57" s="9">
        <f t="shared" si="4"/>
        <v>20962.236463755231</v>
      </c>
      <c r="R57" s="9">
        <f t="shared" si="4"/>
        <v>25195.149820131068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665.11528882999994</v>
      </c>
      <c r="G60" s="9">
        <v>673.26358272336097</v>
      </c>
      <c r="H60" s="9">
        <v>784.84566781000001</v>
      </c>
      <c r="I60" s="9">
        <v>698.62725608940696</v>
      </c>
      <c r="J60" s="9">
        <v>821.73341419706992</v>
      </c>
      <c r="K60" s="9">
        <v>725.00547639009699</v>
      </c>
      <c r="L60" s="9">
        <v>854.60275076495293</v>
      </c>
      <c r="M60" s="9">
        <v>754.00569544627399</v>
      </c>
      <c r="N60" s="9">
        <v>888.78686079555098</v>
      </c>
      <c r="O60" s="9">
        <v>784.16592326412797</v>
      </c>
      <c r="P60" s="9">
        <v>924.33281875550801</v>
      </c>
      <c r="Q60" s="9">
        <f t="shared" ref="Q60:R64" si="5">O60+M60+K60+I60+G60</f>
        <v>3635.0679339132666</v>
      </c>
      <c r="R60" s="9">
        <f t="shared" si="5"/>
        <v>4274.3015123230816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720.02769014000023</v>
      </c>
      <c r="G61" s="9">
        <v>587.94366901943795</v>
      </c>
      <c r="H61" s="9">
        <v>622.11057741999957</v>
      </c>
      <c r="I61" s="9">
        <v>601.19695897630095</v>
      </c>
      <c r="J61" s="9">
        <v>651.33815507919735</v>
      </c>
      <c r="K61" s="9">
        <v>614.98038053144001</v>
      </c>
      <c r="L61" s="9">
        <v>677.38179236360429</v>
      </c>
      <c r="M61" s="9">
        <v>630.15456538612705</v>
      </c>
      <c r="N61" s="9">
        <v>704.46717513939075</v>
      </c>
      <c r="O61" s="9">
        <v>655.36074800157201</v>
      </c>
      <c r="P61" s="9">
        <v>732.64148969806865</v>
      </c>
      <c r="Q61" s="9">
        <f t="shared" si="5"/>
        <v>3089.636321914878</v>
      </c>
      <c r="R61" s="9">
        <f t="shared" si="5"/>
        <v>3387.9391897002606</v>
      </c>
    </row>
    <row r="62" spans="1:18" s="30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36257.071932830004</v>
      </c>
      <c r="G62" s="4">
        <v>37605.146193934997</v>
      </c>
      <c r="H62" s="4">
        <v>41633.493979776227</v>
      </c>
      <c r="I62" s="4">
        <v>39261.258971583797</v>
      </c>
      <c r="J62" s="4">
        <v>42612.488220925261</v>
      </c>
      <c r="K62" s="4">
        <v>41186.459694610603</v>
      </c>
      <c r="L62" s="4">
        <v>45743.9641381447</v>
      </c>
      <c r="M62" s="4">
        <v>43978.089610398201</v>
      </c>
      <c r="N62" s="4">
        <v>49108.182065500048</v>
      </c>
      <c r="O62" s="4">
        <v>45569.6499903773</v>
      </c>
      <c r="P62" s="4">
        <v>51279.183324637997</v>
      </c>
      <c r="Q62" s="4">
        <f t="shared" si="5"/>
        <v>207600.6044609049</v>
      </c>
      <c r="R62" s="4">
        <f t="shared" si="5"/>
        <v>230377.31172898423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21197.73004739</v>
      </c>
      <c r="G63" s="9">
        <v>21653.2864080123</v>
      </c>
      <c r="H63" s="9">
        <v>22769.106821296034</v>
      </c>
      <c r="I63" s="9">
        <v>22494.6712261828</v>
      </c>
      <c r="J63" s="9">
        <v>22196.587524055903</v>
      </c>
      <c r="K63" s="9">
        <v>23362.925180005401</v>
      </c>
      <c r="L63" s="9">
        <v>23890.375307834343</v>
      </c>
      <c r="M63" s="9">
        <v>24255.077771789402</v>
      </c>
      <c r="N63" s="9">
        <v>25145.007231528973</v>
      </c>
      <c r="O63" s="9">
        <v>25173.921402825901</v>
      </c>
      <c r="P63" s="9">
        <v>26000.283554761943</v>
      </c>
      <c r="Q63" s="9">
        <f t="shared" si="5"/>
        <v>116939.88198881579</v>
      </c>
      <c r="R63" s="9">
        <f t="shared" si="5"/>
        <v>120001.3604394772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13491.670447640001</v>
      </c>
      <c r="G64" s="9">
        <v>13601.213536646001</v>
      </c>
      <c r="H64" s="9">
        <v>16209.049587634621</v>
      </c>
      <c r="I64" s="9">
        <v>14009.2499427453</v>
      </c>
      <c r="J64" s="9">
        <v>17306.948120268815</v>
      </c>
      <c r="K64" s="9">
        <v>14429.5274410277</v>
      </c>
      <c r="L64" s="9">
        <v>18173.116501176501</v>
      </c>
      <c r="M64" s="9">
        <v>14862.413264258499</v>
      </c>
      <c r="N64" s="9">
        <v>18726.576499067647</v>
      </c>
      <c r="O64" s="9">
        <v>15308.285662186299</v>
      </c>
      <c r="P64" s="9">
        <v>19288.372872351338</v>
      </c>
      <c r="Q64" s="9">
        <f t="shared" si="5"/>
        <v>72210.689846863796</v>
      </c>
      <c r="R64" s="9">
        <f t="shared" si="5"/>
        <v>89704.063580498929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1567.6714378000033</v>
      </c>
      <c r="G67" s="9">
        <v>2350.6462492767801</v>
      </c>
      <c r="H67" s="9">
        <v>2655.3375708455715</v>
      </c>
      <c r="I67" s="9">
        <v>2757.3378026557102</v>
      </c>
      <c r="J67" s="9">
        <v>3108.9525766005427</v>
      </c>
      <c r="K67" s="9">
        <v>3394.0070735774798</v>
      </c>
      <c r="L67" s="9">
        <v>3680.472329133856</v>
      </c>
      <c r="M67" s="9">
        <v>4860.5985743412502</v>
      </c>
      <c r="N67" s="9">
        <v>5236.5983349034286</v>
      </c>
      <c r="O67" s="9">
        <v>5087.4429253650896</v>
      </c>
      <c r="P67" s="9">
        <v>5990.5268975247163</v>
      </c>
      <c r="Q67" s="9">
        <f t="shared" ref="Q67:R76" si="6">O67+M67+K67+I67+G67</f>
        <v>18450.03262521631</v>
      </c>
      <c r="R67" s="9">
        <f t="shared" si="6"/>
        <v>20671.887709008115</v>
      </c>
    </row>
    <row r="68" spans="1:18" s="30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14086.067648599999</v>
      </c>
      <c r="G68" s="4">
        <v>13575.9254430661</v>
      </c>
      <c r="H68" s="4">
        <v>15456.379689294252</v>
      </c>
      <c r="I68" s="4">
        <v>14088.4497261256</v>
      </c>
      <c r="J68" s="4">
        <v>16166.314779027573</v>
      </c>
      <c r="K68" s="4">
        <v>14640.443508073</v>
      </c>
      <c r="L68" s="4">
        <v>16842.211408663883</v>
      </c>
      <c r="M68" s="4">
        <v>15212.968154955001</v>
      </c>
      <c r="N68" s="4">
        <v>17511.891297571587</v>
      </c>
      <c r="O68" s="4">
        <v>15821.4868811531</v>
      </c>
      <c r="P68" s="4">
        <v>18191.913092849245</v>
      </c>
      <c r="Q68" s="4">
        <f t="shared" si="6"/>
        <v>73339.273713372793</v>
      </c>
      <c r="R68" s="4">
        <f t="shared" si="6"/>
        <v>84168.710267406539</v>
      </c>
    </row>
    <row r="69" spans="1:18" s="30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8505.6603036400011</v>
      </c>
      <c r="G69" s="4">
        <v>8358.6734459732306</v>
      </c>
      <c r="H69" s="4">
        <v>8585.7649337876992</v>
      </c>
      <c r="I69" s="4">
        <v>8597.5835667932606</v>
      </c>
      <c r="J69" s="4">
        <v>8472.8272484204299</v>
      </c>
      <c r="K69" s="4">
        <v>8595.5156501965503</v>
      </c>
      <c r="L69" s="4">
        <v>8784.9931191654268</v>
      </c>
      <c r="M69" s="4">
        <v>8815.3142523870592</v>
      </c>
      <c r="N69" s="4">
        <v>8924.3194885934045</v>
      </c>
      <c r="O69" s="4">
        <v>8927.6811639221105</v>
      </c>
      <c r="P69" s="4">
        <v>9119.9552867615039</v>
      </c>
      <c r="Q69" s="4">
        <f t="shared" si="6"/>
        <v>43294.768079272209</v>
      </c>
      <c r="R69" s="4">
        <f t="shared" si="6"/>
        <v>43887.860076728466</v>
      </c>
    </row>
    <row r="70" spans="1:18" s="30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1595.6616742099998</v>
      </c>
      <c r="G70" s="4">
        <v>3045.2058933526</v>
      </c>
      <c r="H70" s="4">
        <v>1684.46241343979</v>
      </c>
      <c r="I70" s="4">
        <v>3095.9425948902199</v>
      </c>
      <c r="J70" s="4">
        <v>1790.59296178455</v>
      </c>
      <c r="K70" s="4">
        <v>3200.6313787025101</v>
      </c>
      <c r="L70" s="4">
        <v>1920.4183343763616</v>
      </c>
      <c r="M70" s="4">
        <v>3218.4923424808198</v>
      </c>
      <c r="N70" s="4">
        <v>2055.0693805335</v>
      </c>
      <c r="O70" s="4">
        <v>3248.1188435906101</v>
      </c>
      <c r="P70" s="4">
        <v>2153.122007517662</v>
      </c>
      <c r="Q70" s="4">
        <f t="shared" si="6"/>
        <v>15808.391053016761</v>
      </c>
      <c r="R70" s="4">
        <f t="shared" si="6"/>
        <v>9603.6650976518649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1585.342373</v>
      </c>
      <c r="G71" s="9">
        <v>3034.3488715586</v>
      </c>
      <c r="H71" s="9">
        <v>1673.5711880757899</v>
      </c>
      <c r="I71" s="9">
        <v>3085.0510178006998</v>
      </c>
      <c r="J71" s="9">
        <v>1779.6671811250299</v>
      </c>
      <c r="K71" s="9">
        <v>3189.7024818938298</v>
      </c>
      <c r="L71" s="9">
        <v>1909.4552339976801</v>
      </c>
      <c r="M71" s="9">
        <v>3207.5231403754401</v>
      </c>
      <c r="N71" s="9">
        <v>2044.065974858124</v>
      </c>
      <c r="O71" s="9">
        <v>3237.1061117648101</v>
      </c>
      <c r="P71" s="9">
        <v>2142.075072121856</v>
      </c>
      <c r="Q71" s="9">
        <f t="shared" si="6"/>
        <v>15753.731623393378</v>
      </c>
      <c r="R71" s="9">
        <f t="shared" si="6"/>
        <v>9548.8346501784799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10.319301209999821</v>
      </c>
      <c r="G72" s="9">
        <v>10.8570217940005</v>
      </c>
      <c r="H72" s="9">
        <v>10.891225364000093</v>
      </c>
      <c r="I72" s="9">
        <v>10.8915770895201</v>
      </c>
      <c r="J72" s="9">
        <v>10.925780659520115</v>
      </c>
      <c r="K72" s="9">
        <v>10.928896808681699</v>
      </c>
      <c r="L72" s="9">
        <v>10.963100378681474</v>
      </c>
      <c r="M72" s="9">
        <v>10.9692021053821</v>
      </c>
      <c r="N72" s="9">
        <v>11.003405675375916</v>
      </c>
      <c r="O72" s="9">
        <v>11.012731825806</v>
      </c>
      <c r="P72" s="9">
        <v>11.046935395806031</v>
      </c>
      <c r="Q72" s="9">
        <f t="shared" si="6"/>
        <v>54.659429623390402</v>
      </c>
      <c r="R72" s="9">
        <f t="shared" si="6"/>
        <v>54.830447473383629</v>
      </c>
    </row>
    <row r="73" spans="1:18" s="30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2248.6065216599891</v>
      </c>
      <c r="G73" s="4">
        <v>2364.1966692215101</v>
      </c>
      <c r="H73" s="4">
        <v>2669.2415405714246</v>
      </c>
      <c r="I73" s="4">
        <v>2397.1922178015302</v>
      </c>
      <c r="J73" s="4">
        <v>2783.090251425891</v>
      </c>
      <c r="K73" s="4">
        <v>2423.38209709595</v>
      </c>
      <c r="L73" s="4">
        <v>2872.5578209689356</v>
      </c>
      <c r="M73" s="4">
        <v>2474.20717918433</v>
      </c>
      <c r="N73" s="4">
        <v>2963.6025535837375</v>
      </c>
      <c r="O73" s="4">
        <v>2564.36381570497</v>
      </c>
      <c r="P73" s="4">
        <v>3043.2770607144998</v>
      </c>
      <c r="Q73" s="4">
        <f t="shared" si="6"/>
        <v>12223.34197900829</v>
      </c>
      <c r="R73" s="4">
        <f t="shared" si="6"/>
        <v>14331.769227264489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72.122043169999984</v>
      </c>
      <c r="G75" s="9">
        <v>105.7746956</v>
      </c>
      <c r="H75" s="9">
        <v>120.14905172999998</v>
      </c>
      <c r="I75" s="9">
        <v>109.094903824</v>
      </c>
      <c r="J75" s="9">
        <v>127.47631139228004</v>
      </c>
      <c r="K75" s="9">
        <v>112.57962277695999</v>
      </c>
      <c r="L75" s="9">
        <v>133.52921015218601</v>
      </c>
      <c r="M75" s="9">
        <v>116.210930488038</v>
      </c>
      <c r="N75" s="9">
        <v>139.77989252806367</v>
      </c>
      <c r="O75" s="9">
        <v>119.96970551173899</v>
      </c>
      <c r="P75" s="9">
        <v>146.1979194411654</v>
      </c>
      <c r="Q75" s="9">
        <f t="shared" si="6"/>
        <v>563.62985820073698</v>
      </c>
      <c r="R75" s="9">
        <f t="shared" si="6"/>
        <v>667.13238524369513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2176.4844784899892</v>
      </c>
      <c r="G76" s="9">
        <v>2258.42197362151</v>
      </c>
      <c r="H76" s="9">
        <v>2549.0924888414247</v>
      </c>
      <c r="I76" s="9">
        <v>2288.0973139775301</v>
      </c>
      <c r="J76" s="9">
        <v>2655.613940033611</v>
      </c>
      <c r="K76" s="9">
        <v>2310.8024743189899</v>
      </c>
      <c r="L76" s="9">
        <v>2739.0286108167497</v>
      </c>
      <c r="M76" s="9">
        <v>2357.99624869629</v>
      </c>
      <c r="N76" s="9">
        <v>2823.822661055674</v>
      </c>
      <c r="O76" s="9">
        <v>2444.3941101932301</v>
      </c>
      <c r="P76" s="9">
        <v>2897.0791412733342</v>
      </c>
      <c r="Q76" s="9">
        <f t="shared" si="6"/>
        <v>11659.712120807551</v>
      </c>
      <c r="R76" s="9">
        <f t="shared" si="6"/>
        <v>13664.636842020793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4637.2996438600003</v>
      </c>
      <c r="G78" s="9">
        <v>4032.4944016656</v>
      </c>
      <c r="H78" s="9">
        <v>4249.6456807199993</v>
      </c>
      <c r="I78" s="9">
        <v>4193.7941777322303</v>
      </c>
      <c r="J78" s="9">
        <v>4449.3790277138396</v>
      </c>
      <c r="K78" s="9">
        <v>4361.5459448415104</v>
      </c>
      <c r="L78" s="9">
        <v>4627.3541888223936</v>
      </c>
      <c r="M78" s="9">
        <v>4536.0077826351699</v>
      </c>
      <c r="N78" s="9">
        <v>4812.4483563752901</v>
      </c>
      <c r="O78" s="9">
        <v>4717.4480939405703</v>
      </c>
      <c r="P78" s="9">
        <v>5004.9462906303015</v>
      </c>
      <c r="Q78" s="9">
        <f t="shared" ref="Q78:R78" si="7">O78+M78+K78+I78+G78</f>
        <v>21841.29040081508</v>
      </c>
      <c r="R78" s="9">
        <f t="shared" si="7"/>
        <v>23143.773544261829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32.518144730000003</v>
      </c>
      <c r="G80" s="9">
        <v>34.155495114021598</v>
      </c>
      <c r="H80" s="9">
        <v>35.953107033691545</v>
      </c>
      <c r="I80" s="9">
        <v>34.837590747701803</v>
      </c>
      <c r="J80" s="9">
        <v>37.606985678980038</v>
      </c>
      <c r="K80" s="9">
        <v>35.533632574635703</v>
      </c>
      <c r="L80" s="9">
        <v>39.111318883690885</v>
      </c>
      <c r="M80" s="9">
        <v>36.243620594823199</v>
      </c>
      <c r="N80" s="9">
        <v>40.675803905569502</v>
      </c>
      <c r="O80" s="9">
        <v>37.693365418616096</v>
      </c>
      <c r="P80" s="9">
        <v>42.302911350364603</v>
      </c>
      <c r="Q80" s="9">
        <f>O80+M80+K80+I80+G80</f>
        <v>178.4637044497984</v>
      </c>
      <c r="R80" s="9">
        <f t="shared" ref="Q80:R81" si="8">P80+N80+L80+J80+H80</f>
        <v>195.65012685229658</v>
      </c>
    </row>
    <row r="81" spans="1:18" s="30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7972.0436540800147</v>
      </c>
      <c r="G81" s="4">
        <v>5439.6658983200196</v>
      </c>
      <c r="H81" s="4">
        <v>8677.8236771938537</v>
      </c>
      <c r="I81" s="4">
        <v>6891.68942585689</v>
      </c>
      <c r="J81" s="4">
        <v>10004.046014225911</v>
      </c>
      <c r="K81" s="4">
        <v>7979.8214522301696</v>
      </c>
      <c r="L81" s="4">
        <v>9798.7704834054312</v>
      </c>
      <c r="M81" s="4">
        <v>10053.0204519408</v>
      </c>
      <c r="N81" s="4">
        <v>10644.762532420616</v>
      </c>
      <c r="O81" s="4">
        <v>12148.5828270002</v>
      </c>
      <c r="P81" s="4">
        <v>11088.412178227722</v>
      </c>
      <c r="Q81" s="4">
        <f t="shared" si="8"/>
        <v>42512.780055348077</v>
      </c>
      <c r="R81" s="4">
        <f t="shared" si="8"/>
        <v>50213.814885473534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6371.4902754600143</v>
      </c>
      <c r="G87" s="9">
        <v>4434.7016473017502</v>
      </c>
      <c r="H87" s="9">
        <v>7599.0555781504245</v>
      </c>
      <c r="I87" s="9">
        <v>6077.5038335795798</v>
      </c>
      <c r="J87" s="9">
        <v>8571.0476952995687</v>
      </c>
      <c r="K87" s="9">
        <v>7984.0084013271598</v>
      </c>
      <c r="L87" s="9">
        <v>9539.6350586708104</v>
      </c>
      <c r="M87" s="9">
        <v>9922.6867529973806</v>
      </c>
      <c r="N87" s="9">
        <v>10235.155625381951</v>
      </c>
      <c r="O87" s="9">
        <v>12011.244506495899</v>
      </c>
      <c r="P87" s="9">
        <v>10610.105804923605</v>
      </c>
      <c r="Q87" s="9">
        <f t="shared" ref="Q87:R87" si="9">O87+M87+K87+I87+G87</f>
        <v>40430.145141701767</v>
      </c>
      <c r="R87" s="9">
        <f t="shared" si="9"/>
        <v>46554.999762426356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1191.1479889200002</v>
      </c>
      <c r="G89" s="9">
        <v>894.39292410756502</v>
      </c>
      <c r="H89" s="9">
        <v>957.37703511162681</v>
      </c>
      <c r="I89" s="9">
        <v>667.37552690852397</v>
      </c>
      <c r="J89" s="9">
        <v>1272.4577830632745</v>
      </c>
      <c r="K89" s="9">
        <v>-210.52837871629399</v>
      </c>
      <c r="L89" s="9">
        <v>45.421732801700593</v>
      </c>
      <c r="M89" s="9">
        <v>-218.19997059957501</v>
      </c>
      <c r="N89" s="9">
        <v>45.799706145361995</v>
      </c>
      <c r="O89" s="9">
        <v>-231.95290949292001</v>
      </c>
      <c r="P89" s="9">
        <v>44.987869855315481</v>
      </c>
      <c r="Q89" s="9">
        <f t="shared" ref="Q89:R89" si="10">O89+M89+K89+I89+G89</f>
        <v>901.08719220729995</v>
      </c>
      <c r="R89" s="9">
        <f t="shared" si="10"/>
        <v>2366.0441269772791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409.40538970000011</v>
      </c>
      <c r="G95" s="9">
        <v>110.5713269277</v>
      </c>
      <c r="H95" s="9">
        <v>121.39106393180229</v>
      </c>
      <c r="I95" s="9">
        <v>146.81006536878999</v>
      </c>
      <c r="J95" s="9">
        <v>160.54053586306657</v>
      </c>
      <c r="K95" s="9">
        <v>206.34142961930999</v>
      </c>
      <c r="L95" s="9">
        <v>213.71369193292131</v>
      </c>
      <c r="M95" s="9">
        <v>348.53366954299003</v>
      </c>
      <c r="N95" s="9">
        <v>363.80720089330242</v>
      </c>
      <c r="O95" s="9">
        <v>369.29122999728997</v>
      </c>
      <c r="P95" s="9">
        <v>433.3185034488011</v>
      </c>
      <c r="Q95" s="9">
        <f t="shared" ref="Q95:R109" si="11">O95+M95+K95+I95+G95</f>
        <v>1181.5477214560801</v>
      </c>
      <c r="R95" s="9">
        <f t="shared" si="11"/>
        <v>1292.7709960698937</v>
      </c>
    </row>
    <row r="96" spans="1:18" s="30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-1572.25906786</v>
      </c>
      <c r="G96" s="4">
        <v>-1312.5425452245599</v>
      </c>
      <c r="H96" s="4">
        <v>-925.95454996486512</v>
      </c>
      <c r="I96" s="4">
        <v>-1508.6653162304401</v>
      </c>
      <c r="J96" s="4">
        <v>-1076.6986950195528</v>
      </c>
      <c r="K96" s="4">
        <v>-1720.9076229100699</v>
      </c>
      <c r="L96" s="4">
        <v>-1078.0091039939566</v>
      </c>
      <c r="M96" s="4">
        <v>-1533.86032170013</v>
      </c>
      <c r="N96" s="4">
        <v>-1261.9939440002934</v>
      </c>
      <c r="O96" s="4">
        <v>-1094.87671261382</v>
      </c>
      <c r="P96" s="4">
        <v>-1408.5667810224327</v>
      </c>
      <c r="Q96" s="4">
        <f t="shared" si="11"/>
        <v>-7170.8525186790202</v>
      </c>
      <c r="R96" s="4">
        <f t="shared" si="11"/>
        <v>-5751.2230740011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779.49449885000013</v>
      </c>
      <c r="G97" s="9">
        <v>72.058390000000003</v>
      </c>
      <c r="H97" s="9">
        <v>393.34839483357803</v>
      </c>
      <c r="I97" s="9">
        <v>86.176209999999998</v>
      </c>
      <c r="J97" s="9">
        <v>99.663783964743587</v>
      </c>
      <c r="K97" s="9">
        <v>84.672549365384597</v>
      </c>
      <c r="L97" s="9">
        <v>99.054658843763846</v>
      </c>
      <c r="M97" s="9">
        <v>72.470791048757405</v>
      </c>
      <c r="N97" s="9">
        <v>210.287365179679</v>
      </c>
      <c r="O97" s="9">
        <v>72.470791048757405</v>
      </c>
      <c r="P97" s="9">
        <v>255.094441325752</v>
      </c>
      <c r="Q97" s="9">
        <f t="shared" si="11"/>
        <v>387.84873146289942</v>
      </c>
      <c r="R97" s="9">
        <f t="shared" si="11"/>
        <v>1057.4486441475165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2.1713097499999998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337.78767485000003</v>
      </c>
      <c r="G99" s="9">
        <v>26.489000000000001</v>
      </c>
      <c r="H99" s="9">
        <v>303.77776943357799</v>
      </c>
      <c r="I99" s="9">
        <v>32.238999999999997</v>
      </c>
      <c r="J99" s="9">
        <v>23.726573964743597</v>
      </c>
      <c r="K99" s="9">
        <v>32.011000000000003</v>
      </c>
      <c r="L99" s="9">
        <v>24.448070723763802</v>
      </c>
      <c r="M99" s="9">
        <v>28.419</v>
      </c>
      <c r="N99" s="9">
        <v>144.287365179679</v>
      </c>
      <c r="O99" s="9">
        <v>28.419</v>
      </c>
      <c r="P99" s="9">
        <v>195.04444132575202</v>
      </c>
      <c r="Q99" s="9">
        <f t="shared" si="11"/>
        <v>147.577</v>
      </c>
      <c r="R99" s="9">
        <f t="shared" si="11"/>
        <v>691.28422062751633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89.909180019999994</v>
      </c>
      <c r="G100" s="9">
        <v>0</v>
      </c>
      <c r="H100" s="9">
        <v>1.2175243499999999</v>
      </c>
      <c r="I100" s="9">
        <v>0</v>
      </c>
      <c r="J100" s="9">
        <v>0</v>
      </c>
      <c r="K100" s="9">
        <v>6.6004647500000004</v>
      </c>
      <c r="L100" s="9">
        <v>6.54550812000004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7.7630324700000397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42.220949180000005</v>
      </c>
      <c r="G101" s="9">
        <v>0</v>
      </c>
      <c r="H101" s="9">
        <v>1.2175243499999999</v>
      </c>
      <c r="I101" s="9">
        <v>0</v>
      </c>
      <c r="J101" s="9">
        <v>0</v>
      </c>
      <c r="K101" s="9">
        <v>6.6004647500000004</v>
      </c>
      <c r="L101" s="9">
        <v>6.54550812000004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7.7630324700000397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349.62633423000011</v>
      </c>
      <c r="G102" s="9">
        <v>45.569389999999999</v>
      </c>
      <c r="H102" s="9">
        <v>88.353101050000035</v>
      </c>
      <c r="I102" s="9">
        <v>53.93721</v>
      </c>
      <c r="J102" s="9">
        <v>75.937209999999993</v>
      </c>
      <c r="K102" s="9">
        <v>46.061084615384601</v>
      </c>
      <c r="L102" s="9">
        <v>68.061080000000004</v>
      </c>
      <c r="M102" s="9">
        <v>42.470065088757401</v>
      </c>
      <c r="N102" s="9">
        <v>66</v>
      </c>
      <c r="O102" s="9">
        <v>42.470065088757401</v>
      </c>
      <c r="P102" s="9">
        <v>60.049999999999983</v>
      </c>
      <c r="Q102" s="9">
        <f t="shared" si="11"/>
        <v>230.50781479289941</v>
      </c>
      <c r="R102" s="9">
        <f t="shared" si="11"/>
        <v>358.40139104999997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2351.7535667100001</v>
      </c>
      <c r="G103" s="9">
        <v>1384.6009352245601</v>
      </c>
      <c r="H103" s="9">
        <v>1319.3029447984431</v>
      </c>
      <c r="I103" s="9">
        <v>1594.84152623044</v>
      </c>
      <c r="J103" s="9">
        <v>1176.3624789842963</v>
      </c>
      <c r="K103" s="9">
        <v>1805.58017227546</v>
      </c>
      <c r="L103" s="9">
        <v>1177.0637628377206</v>
      </c>
      <c r="M103" s="9">
        <v>1606.3311127488901</v>
      </c>
      <c r="N103" s="9">
        <v>1472.2813091799724</v>
      </c>
      <c r="O103" s="9">
        <v>1167.34750366258</v>
      </c>
      <c r="P103" s="9">
        <v>1663.6612223481848</v>
      </c>
      <c r="Q103" s="9">
        <f t="shared" si="11"/>
        <v>7558.7012501419294</v>
      </c>
      <c r="R103" s="9">
        <f t="shared" si="11"/>
        <v>6808.6717181486165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392.62055720000001</v>
      </c>
      <c r="G104" s="9">
        <v>400.25104648983501</v>
      </c>
      <c r="H104" s="9">
        <v>492.8986281204555</v>
      </c>
      <c r="I104" s="9">
        <v>415.28843352114598</v>
      </c>
      <c r="J104" s="9">
        <v>515.29233475673698</v>
      </c>
      <c r="K104" s="9">
        <v>431.48913914715899</v>
      </c>
      <c r="L104" s="9">
        <v>536.56308224102565</v>
      </c>
      <c r="M104" s="9">
        <v>448.28814318703797</v>
      </c>
      <c r="N104" s="9">
        <v>557.62794153500363</v>
      </c>
      <c r="O104" s="9">
        <v>466.21966891452001</v>
      </c>
      <c r="P104" s="9">
        <v>579.01112996438872</v>
      </c>
      <c r="Q104" s="9">
        <f t="shared" si="11"/>
        <v>2161.536431259698</v>
      </c>
      <c r="R104" s="9">
        <f t="shared" si="11"/>
        <v>2681.3931166176108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496.47803241999998</v>
      </c>
      <c r="G105" s="9">
        <v>456.34840077848003</v>
      </c>
      <c r="H105" s="9">
        <v>439.1727054269931</v>
      </c>
      <c r="I105" s="9">
        <v>613.08756060339897</v>
      </c>
      <c r="J105" s="9">
        <v>327.82393417104265</v>
      </c>
      <c r="K105" s="9">
        <v>760.39971425429303</v>
      </c>
      <c r="L105" s="9">
        <v>333.10830762802425</v>
      </c>
      <c r="M105" s="9">
        <v>533.94281119715299</v>
      </c>
      <c r="N105" s="9">
        <v>647.93606672074111</v>
      </c>
      <c r="O105" s="9">
        <v>161.31067341917401</v>
      </c>
      <c r="P105" s="9">
        <v>851.47983784966243</v>
      </c>
      <c r="Q105" s="9">
        <f t="shared" si="11"/>
        <v>2525.0891602524989</v>
      </c>
      <c r="R105" s="9">
        <f t="shared" si="11"/>
        <v>2599.5208517964638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821.77590852999992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581.36392136999984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640.87906856000018</v>
      </c>
      <c r="G108" s="9">
        <v>528.001487956245</v>
      </c>
      <c r="H108" s="9">
        <v>387.2316112509946</v>
      </c>
      <c r="I108" s="9">
        <v>566.46553210589104</v>
      </c>
      <c r="J108" s="9">
        <v>333.2462100565167</v>
      </c>
      <c r="K108" s="9">
        <v>613.69131887400601</v>
      </c>
      <c r="L108" s="9">
        <v>307.39237296867066</v>
      </c>
      <c r="M108" s="9">
        <v>624.10015836469495</v>
      </c>
      <c r="N108" s="9">
        <v>266.71730092422763</v>
      </c>
      <c r="O108" s="9">
        <v>539.817161328883</v>
      </c>
      <c r="P108" s="9">
        <v>233.17025453413373</v>
      </c>
      <c r="Q108" s="9">
        <f t="shared" si="11"/>
        <v>2872.0756586297202</v>
      </c>
      <c r="R108" s="9">
        <f t="shared" si="11"/>
        <v>1527.7577497345433</v>
      </c>
    </row>
    <row r="109" spans="1:18" s="30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6399.7845862200174</v>
      </c>
      <c r="G109" s="4">
        <v>4127.1233530954596</v>
      </c>
      <c r="H109" s="4">
        <v>7751.8691272289843</v>
      </c>
      <c r="I109" s="4">
        <v>5383.0241096264499</v>
      </c>
      <c r="J109" s="4">
        <v>8927.347319206363</v>
      </c>
      <c r="K109" s="4">
        <v>6258.9138293201004</v>
      </c>
      <c r="L109" s="4">
        <v>8720.7613794114677</v>
      </c>
      <c r="M109" s="4">
        <v>8519.1601302406798</v>
      </c>
      <c r="N109" s="4">
        <v>9382.7685884203256</v>
      </c>
      <c r="O109" s="4">
        <v>11053.706114386399</v>
      </c>
      <c r="P109" s="4">
        <v>9679.8453972052903</v>
      </c>
      <c r="Q109" s="4">
        <f t="shared" si="11"/>
        <v>35341.927536669085</v>
      </c>
      <c r="R109" s="4">
        <f t="shared" si="11"/>
        <v>44462.591811472434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4806.7389954467017</v>
      </c>
      <c r="G115" s="9">
        <v>3132.46688752718</v>
      </c>
      <c r="H115" s="9">
        <v>6685.243265789456</v>
      </c>
      <c r="I115" s="9">
        <v>4579.5586142348002</v>
      </c>
      <c r="J115" s="9">
        <v>7507.0428923039171</v>
      </c>
      <c r="K115" s="9">
        <v>6274.2496791781796</v>
      </c>
      <c r="L115" s="9">
        <v>8474.8438377513103</v>
      </c>
      <c r="M115" s="9">
        <v>8400.4212880888208</v>
      </c>
      <c r="N115" s="9">
        <v>8986.8984835848241</v>
      </c>
      <c r="O115" s="9">
        <v>10928.4264449452</v>
      </c>
      <c r="P115" s="9">
        <v>9215.8025870645397</v>
      </c>
      <c r="Q115" s="9">
        <f t="shared" ref="Q115:R115" si="12">O115+M115+K115+I115+G115</f>
        <v>33315.122913974177</v>
      </c>
      <c r="R115" s="9">
        <f t="shared" si="12"/>
        <v>40869.831066494044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1186.2421068217618</v>
      </c>
      <c r="G117" s="9">
        <v>888.48885930791096</v>
      </c>
      <c r="H117" s="9">
        <v>949.4849939592458</v>
      </c>
      <c r="I117" s="9">
        <v>661.23529951688295</v>
      </c>
      <c r="J117" s="9">
        <v>1264.2071853147802</v>
      </c>
      <c r="K117" s="9">
        <v>-216.91421520360001</v>
      </c>
      <c r="L117" s="9">
        <v>36.830558705635298</v>
      </c>
      <c r="M117" s="9">
        <v>-224.841240546373</v>
      </c>
      <c r="N117" s="9">
        <v>36.871252278299728</v>
      </c>
      <c r="O117" s="9">
        <v>-238.85983023758999</v>
      </c>
      <c r="P117" s="9">
        <v>35.717039293683506</v>
      </c>
      <c r="Q117" s="9">
        <f t="shared" ref="Q117:R117" si="13">O117+M117+K117+I117+G117</f>
        <v>869.10887283723082</v>
      </c>
      <c r="R117" s="9">
        <f t="shared" si="13"/>
        <v>2323.1110295516446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406.80348395155397</v>
      </c>
      <c r="G123" s="9">
        <v>106.16760626036699</v>
      </c>
      <c r="H123" s="9">
        <v>117.14086748028251</v>
      </c>
      <c r="I123" s="9">
        <v>142.23019587477299</v>
      </c>
      <c r="J123" s="9">
        <v>156.09724158766562</v>
      </c>
      <c r="K123" s="9">
        <v>201.57836534551799</v>
      </c>
      <c r="L123" s="9">
        <v>209.08698295452214</v>
      </c>
      <c r="M123" s="9">
        <v>343.58008269823199</v>
      </c>
      <c r="N123" s="9">
        <v>358.99885255720176</v>
      </c>
      <c r="O123" s="9">
        <v>364.139499678748</v>
      </c>
      <c r="P123" s="9">
        <v>428.32577084706708</v>
      </c>
      <c r="Q123" s="9">
        <f t="shared" ref="Q123:R124" si="14">O123+M123+K123+I123+G123</f>
        <v>1157.695749857638</v>
      </c>
      <c r="R123" s="9">
        <f t="shared" si="14"/>
        <v>1269.649715426739</v>
      </c>
    </row>
    <row r="124" spans="1:18" s="30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1480.4913470599997</v>
      </c>
      <c r="G124" s="4">
        <v>942.98911397033896</v>
      </c>
      <c r="H124" s="4">
        <v>2045.5154587430372</v>
      </c>
      <c r="I124" s="4">
        <v>1213.0639491064701</v>
      </c>
      <c r="J124" s="4">
        <v>1862.4118761385141</v>
      </c>
      <c r="K124" s="4">
        <v>1399.26196637574</v>
      </c>
      <c r="L124" s="4">
        <v>1821.0946881795371</v>
      </c>
      <c r="M124" s="4">
        <v>1854.6061271892099</v>
      </c>
      <c r="N124" s="4">
        <v>1953.4961299813092</v>
      </c>
      <c r="O124" s="4">
        <v>2361.5153240183499</v>
      </c>
      <c r="P124" s="4">
        <v>2012.9114917382992</v>
      </c>
      <c r="Q124" s="4">
        <f t="shared" si="14"/>
        <v>7771.4364806601088</v>
      </c>
      <c r="R124" s="4">
        <f t="shared" si="14"/>
        <v>9695.4296447806973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1161.8822289053387</v>
      </c>
      <c r="G130" s="9">
        <v>744.057820856685</v>
      </c>
      <c r="H130" s="9">
        <v>1832.1902864551314</v>
      </c>
      <c r="I130" s="9">
        <v>1052.37085002814</v>
      </c>
      <c r="J130" s="9">
        <v>1578.3509907580242</v>
      </c>
      <c r="K130" s="9">
        <v>1358.94629330664</v>
      </c>
      <c r="L130" s="9">
        <v>1771.9111798475021</v>
      </c>
      <c r="M130" s="9">
        <v>1785.89011064956</v>
      </c>
      <c r="N130" s="9">
        <v>1874.3221090142051</v>
      </c>
      <c r="O130" s="9">
        <v>2288.6874240826</v>
      </c>
      <c r="P130" s="9">
        <v>1920.1029297101481</v>
      </c>
      <c r="Q130" s="9">
        <f t="shared" ref="Q130:R130" si="15">O130+M130+K130+I130+G130</f>
        <v>7229.9524989236252</v>
      </c>
      <c r="R130" s="9">
        <f t="shared" si="15"/>
        <v>8976.877495785011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237.24842136435234</v>
      </c>
      <c r="G132" s="9">
        <v>177.697771861582</v>
      </c>
      <c r="H132" s="9">
        <v>189.89699879184917</v>
      </c>
      <c r="I132" s="9">
        <v>132.24705990337699</v>
      </c>
      <c r="J132" s="9">
        <v>252.84143706295603</v>
      </c>
      <c r="K132" s="9">
        <v>0</v>
      </c>
      <c r="L132" s="9">
        <v>7.3661117411270594</v>
      </c>
      <c r="M132" s="9">
        <v>0</v>
      </c>
      <c r="N132" s="9">
        <v>7.3742504556599453</v>
      </c>
      <c r="O132" s="9">
        <v>0</v>
      </c>
      <c r="P132" s="9">
        <v>7.1434078587367011</v>
      </c>
      <c r="Q132" s="9">
        <f t="shared" ref="Q132:R132" si="16">O132+M132+K132+I132+G132</f>
        <v>309.94483176495896</v>
      </c>
      <c r="R132" s="9">
        <f t="shared" si="16"/>
        <v>464.62220591032889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81.36069679030868</v>
      </c>
      <c r="G138" s="9">
        <v>21.2335212520718</v>
      </c>
      <c r="H138" s="9">
        <v>23.428173496056672</v>
      </c>
      <c r="I138" s="9">
        <v>28.4460391749511</v>
      </c>
      <c r="J138" s="9">
        <v>31.219448317533903</v>
      </c>
      <c r="K138" s="9">
        <v>40.315673069102601</v>
      </c>
      <c r="L138" s="9">
        <v>41.817396590907933</v>
      </c>
      <c r="M138" s="9">
        <v>68.716016539648294</v>
      </c>
      <c r="N138" s="9">
        <v>71.799770511444123</v>
      </c>
      <c r="O138" s="9">
        <v>72.827899935750295</v>
      </c>
      <c r="P138" s="9">
        <v>85.665154169414365</v>
      </c>
      <c r="Q138" s="9">
        <f t="shared" ref="Q138:R139" si="17">O138+M138+K138+I138+G138</f>
        <v>231.5391499715241</v>
      </c>
      <c r="R138" s="9">
        <f t="shared" si="17"/>
        <v>253.929943085357</v>
      </c>
    </row>
    <row r="139" spans="1:18" s="30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4919.2932391600179</v>
      </c>
      <c r="G139" s="4">
        <v>3184.1342391251201</v>
      </c>
      <c r="H139" s="4">
        <v>5706.3536684859473</v>
      </c>
      <c r="I139" s="4">
        <v>4169.9601605199896</v>
      </c>
      <c r="J139" s="4">
        <v>7064.9354430678486</v>
      </c>
      <c r="K139" s="4">
        <v>4859.6518629443499</v>
      </c>
      <c r="L139" s="4">
        <v>6899.6666912319306</v>
      </c>
      <c r="M139" s="4">
        <v>6664.5540030514703</v>
      </c>
      <c r="N139" s="4">
        <v>7429.2724584390171</v>
      </c>
      <c r="O139" s="4">
        <v>8692.1907903680494</v>
      </c>
      <c r="P139" s="4">
        <v>7666.9339054669908</v>
      </c>
      <c r="Q139" s="4">
        <f t="shared" si="17"/>
        <v>27570.491056008977</v>
      </c>
      <c r="R139" s="4">
        <f t="shared" si="17"/>
        <v>34767.162166691734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3644.856766541363</v>
      </c>
      <c r="G145" s="9">
        <v>2388.4090666705001</v>
      </c>
      <c r="H145" s="9">
        <v>4853.0529793343248</v>
      </c>
      <c r="I145" s="9">
        <v>3527.1877642066602</v>
      </c>
      <c r="J145" s="9">
        <v>5928.6919015458934</v>
      </c>
      <c r="K145" s="9">
        <v>4915.3033858715398</v>
      </c>
      <c r="L145" s="9">
        <v>6702.9326579038079</v>
      </c>
      <c r="M145" s="9">
        <v>6614.5311774392603</v>
      </c>
      <c r="N145" s="9">
        <v>7112.576374570619</v>
      </c>
      <c r="O145" s="9">
        <v>8639.7390208626402</v>
      </c>
      <c r="P145" s="9">
        <v>7295.699657354392</v>
      </c>
      <c r="Q145" s="9">
        <f t="shared" ref="Q145:R145" si="18">O145+M145+K145+I145+G145</f>
        <v>26085.170415050601</v>
      </c>
      <c r="R145" s="9">
        <f t="shared" si="18"/>
        <v>31892.953570709033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948.99368545740936</v>
      </c>
      <c r="G147" s="9">
        <v>710.79108744632799</v>
      </c>
      <c r="H147" s="9">
        <v>759.58799516739668</v>
      </c>
      <c r="I147" s="9">
        <v>528.98823961350695</v>
      </c>
      <c r="J147" s="9">
        <v>1011.365748251824</v>
      </c>
      <c r="K147" s="9">
        <v>-216.91421520360001</v>
      </c>
      <c r="L147" s="9">
        <v>29.464446964508234</v>
      </c>
      <c r="M147" s="9">
        <v>-224.841240546373</v>
      </c>
      <c r="N147" s="9">
        <v>29.497001822639781</v>
      </c>
      <c r="O147" s="9">
        <v>-238.85983023758999</v>
      </c>
      <c r="P147" s="9">
        <v>28.573631434946805</v>
      </c>
      <c r="Q147" s="9">
        <f t="shared" ref="Q147:R147" si="19">O147+M147+K147+I147+G147</f>
        <v>559.16404107227186</v>
      </c>
      <c r="R147" s="9">
        <f t="shared" si="19"/>
        <v>1858.4888236413155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325.44278716123483</v>
      </c>
      <c r="G153" s="9">
        <v>84.9340850082868</v>
      </c>
      <c r="H153" s="9">
        <v>93.712693984226263</v>
      </c>
      <c r="I153" s="9">
        <v>113.784156699804</v>
      </c>
      <c r="J153" s="9">
        <v>124.87779327013628</v>
      </c>
      <c r="K153" s="9">
        <v>161.262692276411</v>
      </c>
      <c r="L153" s="9">
        <v>167.26958636363136</v>
      </c>
      <c r="M153" s="9">
        <v>274.864066158593</v>
      </c>
      <c r="N153" s="9">
        <v>287.19908204577621</v>
      </c>
      <c r="O153" s="9">
        <v>291.31159974300101</v>
      </c>
      <c r="P153" s="9">
        <v>342.660616677657</v>
      </c>
      <c r="Q153" s="9">
        <f t="shared" ref="Q153:R158" si="20">O153+M153+K153+I153+G153</f>
        <v>926.15659988609593</v>
      </c>
      <c r="R153" s="9">
        <f t="shared" si="20"/>
        <v>1015.7197723414271</v>
      </c>
    </row>
    <row r="154" spans="1:18" s="30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4919.2932391600179</v>
      </c>
      <c r="G154" s="4">
        <v>3184.1342391251201</v>
      </c>
      <c r="H154" s="4">
        <v>5706.3536684859473</v>
      </c>
      <c r="I154" s="4">
        <v>4169.9601605199896</v>
      </c>
      <c r="J154" s="4">
        <v>7064.9354430678486</v>
      </c>
      <c r="K154" s="4">
        <v>4859.6518629443499</v>
      </c>
      <c r="L154" s="4">
        <v>6899.6666912319306</v>
      </c>
      <c r="M154" s="4">
        <v>6664.5540030514703</v>
      </c>
      <c r="N154" s="4">
        <v>7429.2724584390171</v>
      </c>
      <c r="O154" s="4">
        <v>8692.1907903680494</v>
      </c>
      <c r="P154" s="4">
        <v>7666.9339054669908</v>
      </c>
      <c r="Q154" s="4">
        <f t="shared" si="20"/>
        <v>27570.491056008977</v>
      </c>
      <c r="R154" s="4">
        <f t="shared" si="20"/>
        <v>34767.162166691734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639.36997810000003</v>
      </c>
      <c r="G155" s="9">
        <v>2352.95194635812</v>
      </c>
      <c r="H155" s="9">
        <v>2214.3364853892986</v>
      </c>
      <c r="I155" s="9">
        <v>2185.6019230218899</v>
      </c>
      <c r="J155" s="9">
        <v>2212.2944944555129</v>
      </c>
      <c r="K155" s="9">
        <v>3543.1311246985001</v>
      </c>
      <c r="L155" s="9">
        <v>3524.6509794751614</v>
      </c>
      <c r="M155" s="9">
        <v>2621.4790436476601</v>
      </c>
      <c r="N155" s="9">
        <v>3636.52206466917</v>
      </c>
      <c r="O155" s="9">
        <v>1077.58348026514</v>
      </c>
      <c r="P155" s="9">
        <v>3897.0570221142993</v>
      </c>
      <c r="Q155" s="9">
        <f t="shared" si="20"/>
        <v>11780.747517991311</v>
      </c>
      <c r="R155" s="9">
        <f t="shared" si="20"/>
        <v>15484.861046103442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216.09275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2661.3995772024</v>
      </c>
      <c r="G157" s="9">
        <v>203.370773995663</v>
      </c>
      <c r="H157" s="9">
        <v>1694.354769983885</v>
      </c>
      <c r="I157" s="9">
        <v>783.49742111477997</v>
      </c>
      <c r="J157" s="9">
        <v>2197.9071232899105</v>
      </c>
      <c r="K157" s="9">
        <v>658.26036912292398</v>
      </c>
      <c r="L157" s="9">
        <v>1687.507855878393</v>
      </c>
      <c r="M157" s="9">
        <v>2021.5374797019099</v>
      </c>
      <c r="N157" s="9">
        <v>1901.3263968849326</v>
      </c>
      <c r="O157" s="9">
        <v>3807.3036550514498</v>
      </c>
      <c r="P157" s="9">
        <v>1884.9384416763485</v>
      </c>
      <c r="Q157" s="9">
        <f t="shared" si="20"/>
        <v>7473.9696989867271</v>
      </c>
      <c r="R157" s="9">
        <f t="shared" si="20"/>
        <v>9366.0345877134696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1402.4309338576177</v>
      </c>
      <c r="G158" s="9">
        <v>500.12642874207398</v>
      </c>
      <c r="H158" s="9">
        <v>1797.6624131127637</v>
      </c>
      <c r="I158" s="9">
        <v>1200.8608163833001</v>
      </c>
      <c r="J158" s="9">
        <v>2654.7338253224252</v>
      </c>
      <c r="K158" s="9">
        <v>658.26036912293</v>
      </c>
      <c r="L158" s="9">
        <v>1687.5078558783762</v>
      </c>
      <c r="M158" s="9">
        <v>2021.5374797019001</v>
      </c>
      <c r="N158" s="9">
        <v>1891.4239968849145</v>
      </c>
      <c r="O158" s="9">
        <v>3807.3036550514498</v>
      </c>
      <c r="P158" s="9">
        <v>1884.938441676343</v>
      </c>
      <c r="Q158" s="9">
        <f t="shared" si="20"/>
        <v>8188.088749001653</v>
      </c>
      <c r="R158" s="9">
        <f t="shared" si="20"/>
        <v>9916.2665328748226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15401.922922280019</v>
      </c>
      <c r="G160" s="9">
        <v>12942.1451998472</v>
      </c>
      <c r="H160" s="9">
        <v>16776.806766443675</v>
      </c>
      <c r="I160" s="9">
        <v>14593.695237023099</v>
      </c>
      <c r="J160" s="9">
        <v>17727.998501797836</v>
      </c>
      <c r="K160" s="9">
        <v>15614.8291937709</v>
      </c>
      <c r="L160" s="9">
        <v>17838.862806204917</v>
      </c>
      <c r="M160" s="9">
        <v>17868.417193824898</v>
      </c>
      <c r="N160" s="9">
        <v>18955.024143734474</v>
      </c>
      <c r="O160" s="9">
        <v>20142.6979517277</v>
      </c>
      <c r="P160" s="9">
        <v>19651.280521816458</v>
      </c>
      <c r="Q160" s="9">
        <f t="shared" ref="Q160:R160" si="21">O160+M160+K160+I160+G160</f>
        <v>81161.784776193803</v>
      </c>
      <c r="R160" s="9">
        <f t="shared" si="21"/>
        <v>90949.972739997349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1500</v>
      </c>
      <c r="I161" s="9">
        <v>3315.1991656970599</v>
      </c>
      <c r="J161" s="9">
        <v>1527.1092809918487</v>
      </c>
      <c r="K161" s="9">
        <v>4040.79807608586</v>
      </c>
      <c r="L161" s="9">
        <v>3170.130690670017</v>
      </c>
      <c r="M161" s="9">
        <v>4388.6672579715296</v>
      </c>
      <c r="N161" s="9">
        <v>4824.3224715981196</v>
      </c>
      <c r="O161" s="9">
        <v>1000.68844155767</v>
      </c>
      <c r="P161" s="9">
        <v>4962.1225984513139</v>
      </c>
      <c r="Q161" s="9">
        <f>O161</f>
        <v>1000.68844155767</v>
      </c>
      <c r="R161" s="9">
        <f>P161</f>
        <v>4962.1225984513139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1527.1092809918487</v>
      </c>
      <c r="K162" s="9">
        <v>1066.3222602276701</v>
      </c>
      <c r="L162" s="9">
        <v>3170.130690670017</v>
      </c>
      <c r="M162" s="9">
        <v>552.62618133000001</v>
      </c>
      <c r="N162" s="9">
        <v>4824.3224715981196</v>
      </c>
      <c r="O162" s="9">
        <v>853.08285720000003</v>
      </c>
      <c r="P162" s="9">
        <v>4962.1225984513139</v>
      </c>
      <c r="Q162" s="9">
        <f t="shared" ref="Q162:Q164" si="22">O162</f>
        <v>853.08285720000003</v>
      </c>
      <c r="R162" s="9">
        <f t="shared" ref="R162:R164" si="23">P162</f>
        <v>4962.1225984513139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1500</v>
      </c>
      <c r="G163" s="9">
        <v>3315.1991656970599</v>
      </c>
      <c r="H163" s="9">
        <v>1527.1092809918487</v>
      </c>
      <c r="I163" s="9">
        <v>4040.79807608586</v>
      </c>
      <c r="J163" s="9">
        <v>3170.130690670017</v>
      </c>
      <c r="K163" s="9">
        <v>4388.6672579715296</v>
      </c>
      <c r="L163" s="9">
        <v>4824.3224715981196</v>
      </c>
      <c r="M163" s="9">
        <v>1000.68844155767</v>
      </c>
      <c r="N163" s="9">
        <v>4962.1225984513139</v>
      </c>
      <c r="O163" s="9">
        <v>1.3299989514052901E-6</v>
      </c>
      <c r="P163" s="9">
        <v>4962.122598451313</v>
      </c>
      <c r="Q163" s="9">
        <f t="shared" si="22"/>
        <v>1.3299989514052901E-6</v>
      </c>
      <c r="R163" s="9">
        <f t="shared" si="23"/>
        <v>4962.122598451313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0</v>
      </c>
      <c r="G164" s="9">
        <v>777.53699774385996</v>
      </c>
      <c r="H164" s="9">
        <v>1527.1092809918487</v>
      </c>
      <c r="I164" s="9">
        <v>1066.3222602276701</v>
      </c>
      <c r="J164" s="9">
        <v>3170.130690670017</v>
      </c>
      <c r="K164" s="9">
        <v>552.62618133000001</v>
      </c>
      <c r="L164" s="9">
        <v>4824.3224715981196</v>
      </c>
      <c r="M164" s="9">
        <v>853.08285720000003</v>
      </c>
      <c r="N164" s="9">
        <v>4962.1225984513139</v>
      </c>
      <c r="O164" s="9">
        <v>0</v>
      </c>
      <c r="P164" s="9">
        <v>4962.122598451313</v>
      </c>
      <c r="Q164" s="9">
        <f t="shared" si="22"/>
        <v>0</v>
      </c>
      <c r="R164" s="9">
        <f t="shared" si="23"/>
        <v>4962.122598451313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4">
        <v>0.79321872792329096</v>
      </c>
      <c r="E165" s="34">
        <v>0.29930357793811335</v>
      </c>
      <c r="F165" s="34">
        <v>9.7390436737619254E-2</v>
      </c>
      <c r="G165" s="34">
        <v>0.25615530613396303</v>
      </c>
      <c r="H165" s="34">
        <v>9.1025026529262656E-2</v>
      </c>
      <c r="I165" s="34">
        <v>0.27688656028903919</v>
      </c>
      <c r="J165" s="34">
        <v>0.17882056399928772</v>
      </c>
      <c r="K165" s="34">
        <v>0.281057653818094</v>
      </c>
      <c r="L165" s="34">
        <v>0.27043890207620569</v>
      </c>
      <c r="M165" s="34">
        <v>5.6003194390575085E-2</v>
      </c>
      <c r="N165" s="34">
        <v>0.26178402943852375</v>
      </c>
      <c r="O165" s="9">
        <v>6.6028838569324303E-11</v>
      </c>
      <c r="P165" s="34">
        <v>0.25250886795608379</v>
      </c>
      <c r="Q165" s="9">
        <f>O165</f>
        <v>6.6028838569324303E-11</v>
      </c>
      <c r="R165" s="50">
        <f>P165</f>
        <v>0.25250886795608379</v>
      </c>
    </row>
    <row r="166" spans="1:18" ht="17.25" customHeight="1" x14ac:dyDescent="0.25">
      <c r="A166" s="71" t="s">
        <v>239</v>
      </c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</row>
    <row r="167" spans="1:18" s="30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89899.917107999994</v>
      </c>
      <c r="G167" s="4">
        <v>90281.666161401896</v>
      </c>
      <c r="H167" s="4">
        <v>101891.22967095776</v>
      </c>
      <c r="I167" s="4">
        <v>95181.734967480501</v>
      </c>
      <c r="J167" s="4">
        <v>104981.17395559377</v>
      </c>
      <c r="K167" s="4">
        <v>100930.359358801</v>
      </c>
      <c r="L167" s="4">
        <v>111890.91313776634</v>
      </c>
      <c r="M167" s="4">
        <v>108083.262157362</v>
      </c>
      <c r="N167" s="4">
        <v>118496.68447952617</v>
      </c>
      <c r="O167" s="4">
        <v>113844.817192651</v>
      </c>
      <c r="P167" s="4">
        <v>123389.27076515042</v>
      </c>
      <c r="Q167" s="4">
        <f t="shared" ref="Q167:R167" si="24">O167+M167+K167+I167+G167</f>
        <v>508321.8398376964</v>
      </c>
      <c r="R167" s="4">
        <f t="shared" si="24"/>
        <v>560649.27200899448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87773.695634000003</v>
      </c>
      <c r="G173" s="9">
        <v>88285.202482726105</v>
      </c>
      <c r="H173" s="9">
        <v>98878.140566306247</v>
      </c>
      <c r="I173" s="9">
        <v>93007.233989062603</v>
      </c>
      <c r="J173" s="9">
        <v>102132.96200861326</v>
      </c>
      <c r="K173" s="9">
        <v>97961.430608446302</v>
      </c>
      <c r="L173" s="9">
        <v>108277.17385309562</v>
      </c>
      <c r="M173" s="9">
        <v>103239.222334698</v>
      </c>
      <c r="N173" s="9">
        <v>113027.85047584074</v>
      </c>
      <c r="O173" s="9">
        <v>108758.852225029</v>
      </c>
      <c r="P173" s="9">
        <v>116977.51010163499</v>
      </c>
      <c r="Q173" s="4">
        <f t="shared" ref="Q173:R173" si="25">O173+M173+K173+I173+G173</f>
        <v>491251.94163996202</v>
      </c>
      <c r="R173" s="4">
        <f t="shared" si="25"/>
        <v>539293.63700549095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585.61482000000001</v>
      </c>
      <c r="G175" s="9">
        <v>330.91589119999998</v>
      </c>
      <c r="H175" s="9">
        <v>506.27336622500002</v>
      </c>
      <c r="I175" s="9">
        <v>24.622980894000001</v>
      </c>
      <c r="J175" s="9">
        <v>390.12374426999997</v>
      </c>
      <c r="K175" s="9">
        <v>24.114000556000001</v>
      </c>
      <c r="L175" s="9">
        <v>365.87033796000003</v>
      </c>
      <c r="M175" s="9">
        <v>23.611502747999999</v>
      </c>
      <c r="N175" s="9">
        <v>377.23039183999998</v>
      </c>
      <c r="O175" s="9">
        <v>18.476731311328599</v>
      </c>
      <c r="P175" s="9">
        <v>389.14945799999998</v>
      </c>
      <c r="Q175" s="9">
        <f t="shared" ref="Q175:R175" si="26">O175+M175+K175+I175+G175</f>
        <v>421.74110670932856</v>
      </c>
      <c r="R175" s="9">
        <f t="shared" si="26"/>
        <v>2028.6472982949997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7">O181+M181+K181+I181+G181</f>
        <v>0</v>
      </c>
      <c r="R181" s="9">
        <f t="shared" si="27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7"/>
        <v>0</v>
      </c>
      <c r="R182" s="9">
        <f t="shared" si="27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7"/>
        <v>0</v>
      </c>
      <c r="R183" s="9">
        <f t="shared" si="27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1540.6066539999908</v>
      </c>
      <c r="G184" s="9">
        <v>1665.5477874757501</v>
      </c>
      <c r="H184" s="9">
        <v>2506.8157384265169</v>
      </c>
      <c r="I184" s="9">
        <v>2149.8780875238799</v>
      </c>
      <c r="J184" s="9">
        <v>2458.088202710504</v>
      </c>
      <c r="K184" s="9">
        <v>2944.8147497985501</v>
      </c>
      <c r="L184" s="9">
        <v>3247.8689467107224</v>
      </c>
      <c r="M184" s="9">
        <v>4820.4283199151396</v>
      </c>
      <c r="N184" s="9">
        <v>5091.6036118454349</v>
      </c>
      <c r="O184" s="9">
        <v>5067.4882363103097</v>
      </c>
      <c r="P184" s="9">
        <v>6022.6112055154226</v>
      </c>
      <c r="Q184" s="9">
        <f t="shared" si="27"/>
        <v>16648.157181023627</v>
      </c>
      <c r="R184" s="9">
        <f t="shared" si="27"/>
        <v>19326.987705208601</v>
      </c>
    </row>
    <row r="185" spans="1:18" s="30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75160.130618689727</v>
      </c>
      <c r="G185" s="4">
        <v>76769.313963367706</v>
      </c>
      <c r="H185" s="4">
        <v>89968.699082079853</v>
      </c>
      <c r="I185" s="4">
        <v>81300.778184269104</v>
      </c>
      <c r="J185" s="4">
        <v>88196.342302655612</v>
      </c>
      <c r="K185" s="4">
        <v>85620.487435308401</v>
      </c>
      <c r="L185" s="4">
        <v>93307.7776554335</v>
      </c>
      <c r="M185" s="4">
        <v>90417.301142322496</v>
      </c>
      <c r="N185" s="4">
        <v>100349.37395798859</v>
      </c>
      <c r="O185" s="4">
        <v>95074.302948172597</v>
      </c>
      <c r="P185" s="4">
        <v>104678.86709844145</v>
      </c>
      <c r="Q185" s="4">
        <f t="shared" si="27"/>
        <v>429182.1836734403</v>
      </c>
      <c r="R185" s="4">
        <f t="shared" si="27"/>
        <v>476501.06009659905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4428.5783200000005</v>
      </c>
      <c r="G187" s="9">
        <v>4674.9291526365596</v>
      </c>
      <c r="H187" s="9">
        <v>5351.3760775568753</v>
      </c>
      <c r="I187" s="9">
        <v>4814.7333306773398</v>
      </c>
      <c r="J187" s="9">
        <v>5685.2191301045013</v>
      </c>
      <c r="K187" s="9">
        <v>5009.3642804650899</v>
      </c>
      <c r="L187" s="9">
        <v>6020.4919484434877</v>
      </c>
      <c r="M187" s="9">
        <v>5215.28104086034</v>
      </c>
      <c r="N187" s="9">
        <v>6380.3438125000321</v>
      </c>
      <c r="O187" s="9">
        <v>5440.3759518669503</v>
      </c>
      <c r="P187" s="9">
        <v>6761.6578011459169</v>
      </c>
      <c r="Q187" s="9">
        <f t="shared" ref="Q187:R187" si="28">O187+M187+K187+I187+G187</f>
        <v>25154.683756506278</v>
      </c>
      <c r="R187" s="9">
        <f t="shared" si="28"/>
        <v>30199.088769750815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4428.5783200000005</v>
      </c>
      <c r="G190" s="9">
        <v>4674.9291526365596</v>
      </c>
      <c r="H190" s="9">
        <v>5351.3760775568753</v>
      </c>
      <c r="I190" s="9">
        <v>4814.7333306773398</v>
      </c>
      <c r="J190" s="9">
        <v>5685.2191301045013</v>
      </c>
      <c r="K190" s="9">
        <v>5009.3642804650899</v>
      </c>
      <c r="L190" s="9">
        <v>6020.4919484434877</v>
      </c>
      <c r="M190" s="9">
        <v>5215.28104086034</v>
      </c>
      <c r="N190" s="9">
        <v>6380.3438125000321</v>
      </c>
      <c r="O190" s="9">
        <v>5440.3759518669503</v>
      </c>
      <c r="P190" s="9">
        <v>6761.6578011459169</v>
      </c>
      <c r="Q190" s="9">
        <f t="shared" ref="Q190:R192" si="29">O190+M190+K190+I190+G190</f>
        <v>25154.683756506278</v>
      </c>
      <c r="R190" s="9">
        <f t="shared" si="29"/>
        <v>30199.088769750815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24126.44529</v>
      </c>
      <c r="G191" s="9">
        <v>25983.9436896148</v>
      </c>
      <c r="H191" s="9">
        <v>28460.536202979201</v>
      </c>
      <c r="I191" s="9">
        <v>26993.6054714194</v>
      </c>
      <c r="J191" s="9">
        <v>26609.269123838214</v>
      </c>
      <c r="K191" s="9">
        <v>28035.5102160065</v>
      </c>
      <c r="L191" s="9">
        <v>28639.781919031808</v>
      </c>
      <c r="M191" s="9">
        <v>29106.0933261473</v>
      </c>
      <c r="N191" s="9">
        <v>30143.834669156928</v>
      </c>
      <c r="O191" s="9">
        <v>30208.705683391101</v>
      </c>
      <c r="P191" s="9">
        <v>31169.139925448617</v>
      </c>
      <c r="Q191" s="9">
        <f t="shared" si="29"/>
        <v>140327.85838657912</v>
      </c>
      <c r="R191" s="9">
        <f t="shared" si="29"/>
        <v>145022.56184045476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16032.159370000001</v>
      </c>
      <c r="G192" s="9">
        <v>16321.456243975201</v>
      </c>
      <c r="H192" s="9">
        <v>19423.294697193272</v>
      </c>
      <c r="I192" s="9">
        <v>16811.0999312944</v>
      </c>
      <c r="J192" s="9">
        <v>20745.446942299175</v>
      </c>
      <c r="K192" s="9">
        <v>17315.4329292332</v>
      </c>
      <c r="L192" s="9">
        <v>21783.719233669213</v>
      </c>
      <c r="M192" s="9">
        <v>17834.8959171102</v>
      </c>
      <c r="N192" s="9">
        <v>22447.160158824809</v>
      </c>
      <c r="O192" s="9">
        <v>18369.942794623501</v>
      </c>
      <c r="P192" s="9">
        <v>23120.578012466947</v>
      </c>
      <c r="Q192" s="9">
        <f t="shared" si="29"/>
        <v>86652.827816236502</v>
      </c>
      <c r="R192" s="9">
        <f t="shared" si="29"/>
        <v>107520.1990444534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11331.87794448</v>
      </c>
      <c r="G194" s="9">
        <v>10599.5370318934</v>
      </c>
      <c r="H194" s="9">
        <v>12263.686673700895</v>
      </c>
      <c r="I194" s="9">
        <v>10983.0354941772</v>
      </c>
      <c r="J194" s="9">
        <v>12809.406534708894</v>
      </c>
      <c r="K194" s="9">
        <v>11399.9121419925</v>
      </c>
      <c r="L194" s="9">
        <v>13317.3766036743</v>
      </c>
      <c r="M194" s="9">
        <v>11832.105365248201</v>
      </c>
      <c r="N194" s="9">
        <v>13825.648829619613</v>
      </c>
      <c r="O194" s="9">
        <v>12305.3985798582</v>
      </c>
      <c r="P194" s="9">
        <v>14344.742696751307</v>
      </c>
      <c r="Q194" s="9">
        <f t="shared" ref="Q194:R219" si="30">O194+M194+K194+I194+G194</f>
        <v>57119.988613169502</v>
      </c>
      <c r="R194" s="9">
        <f t="shared" si="30"/>
        <v>66560.861338455012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1971.9272501300004</v>
      </c>
      <c r="G195" s="9">
        <v>3060.4929863029301</v>
      </c>
      <c r="H195" s="9">
        <v>4275.6779113157372</v>
      </c>
      <c r="I195" s="9">
        <v>3667.4547490548698</v>
      </c>
      <c r="J195" s="9">
        <v>3635.8291851126792</v>
      </c>
      <c r="K195" s="9">
        <v>3807.8887761761498</v>
      </c>
      <c r="L195" s="9">
        <v>3787.5503496820656</v>
      </c>
      <c r="M195" s="9">
        <v>3953.4818241022599</v>
      </c>
      <c r="N195" s="9">
        <v>3937.7547027870742</v>
      </c>
      <c r="O195" s="9">
        <v>4111.6210970663496</v>
      </c>
      <c r="P195" s="9">
        <v>4090.2157356203247</v>
      </c>
      <c r="Q195" s="9">
        <f t="shared" si="30"/>
        <v>18600.939432702558</v>
      </c>
      <c r="R195" s="9">
        <f t="shared" si="30"/>
        <v>19727.027884517884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9670.5742348900003</v>
      </c>
      <c r="G196" s="9">
        <v>6361.7340574993996</v>
      </c>
      <c r="H196" s="9">
        <v>8570.2274147809458</v>
      </c>
      <c r="I196" s="9">
        <v>7464.9769085382104</v>
      </c>
      <c r="J196" s="9">
        <v>6478.2116538094433</v>
      </c>
      <c r="K196" s="9">
        <v>8558.9371386603198</v>
      </c>
      <c r="L196" s="9">
        <v>7614.4859395990934</v>
      </c>
      <c r="M196" s="9">
        <v>9451.1547134993107</v>
      </c>
      <c r="N196" s="9">
        <v>9053.9342779887029</v>
      </c>
      <c r="O196" s="9">
        <v>11226.587568512399</v>
      </c>
      <c r="P196" s="9">
        <v>9345.6715065240551</v>
      </c>
      <c r="Q196" s="9">
        <f t="shared" si="30"/>
        <v>43063.390386709638</v>
      </c>
      <c r="R196" s="9">
        <f t="shared" si="30"/>
        <v>41062.530792702237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1573.7123000000001</v>
      </c>
      <c r="G197" s="9">
        <v>855.15474854456897</v>
      </c>
      <c r="H197" s="9">
        <v>1953.6469000564859</v>
      </c>
      <c r="I197" s="9">
        <v>884.279857338336</v>
      </c>
      <c r="J197" s="9">
        <v>1384.2627612742456</v>
      </c>
      <c r="K197" s="9">
        <v>978.21132169422106</v>
      </c>
      <c r="L197" s="9">
        <v>1355.7782578272099</v>
      </c>
      <c r="M197" s="9">
        <v>1453.5839104346601</v>
      </c>
      <c r="N197" s="9">
        <v>1486.4592536196801</v>
      </c>
      <c r="O197" s="9">
        <v>2152.0995087793899</v>
      </c>
      <c r="P197" s="9">
        <v>1801.1121638230045</v>
      </c>
      <c r="Q197" s="9">
        <f t="shared" si="30"/>
        <v>6323.3293467911762</v>
      </c>
      <c r="R197" s="9">
        <f t="shared" si="30"/>
        <v>7981.2593366006258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875.26902180999991</v>
      </c>
      <c r="G198" s="9">
        <v>778.92631828375897</v>
      </c>
      <c r="H198" s="9">
        <v>1134.8855669407999</v>
      </c>
      <c r="I198" s="9">
        <v>810.10281336597404</v>
      </c>
      <c r="J198" s="9">
        <v>1188.2251885870173</v>
      </c>
      <c r="K198" s="9">
        <v>842.48670585571199</v>
      </c>
      <c r="L198" s="9">
        <v>1235.754196130498</v>
      </c>
      <c r="M198" s="9">
        <v>876.20720293663805</v>
      </c>
      <c r="N198" s="9">
        <v>1285.184363975718</v>
      </c>
      <c r="O198" s="9">
        <v>911.23362105353795</v>
      </c>
      <c r="P198" s="9">
        <v>1336.591738534747</v>
      </c>
      <c r="Q198" s="9">
        <f t="shared" si="30"/>
        <v>4218.9566614956202</v>
      </c>
      <c r="R198" s="9">
        <f t="shared" si="30"/>
        <v>6180.6410541687801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1665.8521000000073</v>
      </c>
      <c r="G199" s="9">
        <v>2805.9761765885301</v>
      </c>
      <c r="H199" s="9">
        <v>3170.4209740733459</v>
      </c>
      <c r="I199" s="9">
        <v>3293.4509437080501</v>
      </c>
      <c r="J199" s="9">
        <v>3693.5146911416123</v>
      </c>
      <c r="K199" s="9">
        <v>4088.9310154462401</v>
      </c>
      <c r="L199" s="9">
        <v>4374.6605737060381</v>
      </c>
      <c r="M199" s="9">
        <v>5816.1379961682896</v>
      </c>
      <c r="N199" s="9">
        <v>6222.2821505421125</v>
      </c>
      <c r="O199" s="9">
        <v>6122.3492384248702</v>
      </c>
      <c r="P199" s="9">
        <v>7117.9704002577273</v>
      </c>
      <c r="Q199" s="9">
        <f t="shared" si="30"/>
        <v>22126.845370335981</v>
      </c>
      <c r="R199" s="9">
        <f t="shared" si="30"/>
        <v>24578.848789720836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259.25063</v>
      </c>
      <c r="G200" s="9">
        <v>345.08609190129602</v>
      </c>
      <c r="H200" s="9">
        <v>316.79716233809029</v>
      </c>
      <c r="I200" s="9">
        <v>357.10059527123201</v>
      </c>
      <c r="J200" s="9">
        <v>330.882389708343</v>
      </c>
      <c r="K200" s="9">
        <v>369.68898955278399</v>
      </c>
      <c r="L200" s="9">
        <v>340.98567830260953</v>
      </c>
      <c r="M200" s="9">
        <v>382.81303982095102</v>
      </c>
      <c r="N200" s="9">
        <v>351.50961364064676</v>
      </c>
      <c r="O200" s="9">
        <v>396.42129589049898</v>
      </c>
      <c r="P200" s="9">
        <v>362.4706873522054</v>
      </c>
      <c r="Q200" s="9">
        <f t="shared" si="30"/>
        <v>1851.110012436762</v>
      </c>
      <c r="R200" s="9">
        <f t="shared" si="30"/>
        <v>1702.6455313418951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258.95462299999997</v>
      </c>
      <c r="G201" s="9">
        <v>226.46840396394001</v>
      </c>
      <c r="H201" s="9">
        <v>204.56606442780944</v>
      </c>
      <c r="I201" s="9">
        <v>331.61126697183801</v>
      </c>
      <c r="J201" s="9">
        <v>79.314010269871616</v>
      </c>
      <c r="K201" s="9">
        <v>382.82703440497801</v>
      </c>
      <c r="L201" s="9">
        <v>198.71256621319469</v>
      </c>
      <c r="M201" s="9">
        <v>349.19212579715298</v>
      </c>
      <c r="N201" s="9">
        <v>500.99303573404018</v>
      </c>
      <c r="O201" s="9">
        <v>161.31065351717399</v>
      </c>
      <c r="P201" s="9">
        <v>684.93971363777962</v>
      </c>
      <c r="Q201" s="9">
        <f t="shared" si="30"/>
        <v>1451.4094846550831</v>
      </c>
      <c r="R201" s="9">
        <f t="shared" si="30"/>
        <v>1668.5253902826955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4539.2418343797126</v>
      </c>
      <c r="G202" s="9">
        <v>5610.7638107079501</v>
      </c>
      <c r="H202" s="9">
        <v>6797.2303367728746</v>
      </c>
      <c r="I202" s="9">
        <v>5773.6066797912399</v>
      </c>
      <c r="J202" s="9">
        <v>6941.0234530758717</v>
      </c>
      <c r="K202" s="9">
        <v>5809.5082075148403</v>
      </c>
      <c r="L202" s="9">
        <v>5994.2586469811868</v>
      </c>
      <c r="M202" s="9">
        <v>5599.92159153186</v>
      </c>
      <c r="N202" s="9">
        <v>6200.7283432189161</v>
      </c>
      <c r="O202" s="9">
        <v>5820.3654639679698</v>
      </c>
      <c r="P202" s="9">
        <v>6344.8888807018166</v>
      </c>
      <c r="Q202" s="9">
        <f t="shared" si="30"/>
        <v>28614.165753513858</v>
      </c>
      <c r="R202" s="9">
        <f t="shared" si="30"/>
        <v>32278.129660750667</v>
      </c>
    </row>
    <row r="203" spans="1:18" s="30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72.855100000000007</v>
      </c>
      <c r="G203" s="4">
        <v>0</v>
      </c>
      <c r="H203" s="4">
        <v>2.11</v>
      </c>
      <c r="I203" s="4">
        <v>0</v>
      </c>
      <c r="J203" s="4">
        <v>3.7078000000000002</v>
      </c>
      <c r="K203" s="4">
        <v>0</v>
      </c>
      <c r="L203" s="4">
        <v>0.5</v>
      </c>
      <c r="M203" s="4">
        <v>0</v>
      </c>
      <c r="N203" s="4">
        <v>1.2</v>
      </c>
      <c r="O203" s="4">
        <v>0</v>
      </c>
      <c r="P203" s="4">
        <v>2.4</v>
      </c>
      <c r="Q203" s="4">
        <f t="shared" si="30"/>
        <v>0</v>
      </c>
      <c r="R203" s="4">
        <f t="shared" si="30"/>
        <v>9.9177999999999997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72.855100000000007</v>
      </c>
      <c r="G204" s="9">
        <v>0</v>
      </c>
      <c r="H204" s="9">
        <v>2.11</v>
      </c>
      <c r="I204" s="9">
        <v>0</v>
      </c>
      <c r="J204" s="9">
        <v>3.7078000000000002</v>
      </c>
      <c r="K204" s="9">
        <v>0</v>
      </c>
      <c r="L204" s="9">
        <v>0.5</v>
      </c>
      <c r="M204" s="9">
        <v>0</v>
      </c>
      <c r="N204" s="9">
        <v>1.2</v>
      </c>
      <c r="O204" s="9">
        <v>0</v>
      </c>
      <c r="P204" s="9">
        <v>2.4</v>
      </c>
      <c r="Q204" s="9">
        <f t="shared" si="30"/>
        <v>0</v>
      </c>
      <c r="R204" s="9">
        <f t="shared" si="30"/>
        <v>9.9177999999999997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0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7153.0364796800022</v>
      </c>
      <c r="G210" s="4">
        <v>14616.4409378371</v>
      </c>
      <c r="H210" s="4">
        <v>16198.603561261662</v>
      </c>
      <c r="I210" s="4">
        <v>14520.320805363801</v>
      </c>
      <c r="J210" s="4">
        <v>16780.947431497745</v>
      </c>
      <c r="K210" s="4">
        <v>14829.674697558799</v>
      </c>
      <c r="L210" s="4">
        <v>18185.165187270202</v>
      </c>
      <c r="M210" s="4">
        <v>13625.724477121799</v>
      </c>
      <c r="N210" s="4">
        <v>16726.639462287661</v>
      </c>
      <c r="O210" s="4">
        <v>12497.5031222656</v>
      </c>
      <c r="P210" s="4">
        <v>14724.813085239572</v>
      </c>
      <c r="Q210" s="4">
        <f t="shared" si="30"/>
        <v>70089.664040147094</v>
      </c>
      <c r="R210" s="4">
        <f t="shared" si="30"/>
        <v>82616.168727556826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7153.0364796799986</v>
      </c>
      <c r="G211" s="9">
        <v>14607.4282597972</v>
      </c>
      <c r="H211" s="9">
        <v>16004.982001261662</v>
      </c>
      <c r="I211" s="9">
        <v>14490.320805363801</v>
      </c>
      <c r="J211" s="9">
        <v>16560.250767677746</v>
      </c>
      <c r="K211" s="9">
        <v>14783.5146975588</v>
      </c>
      <c r="L211" s="9">
        <v>18068.086003270204</v>
      </c>
      <c r="M211" s="9">
        <v>13565.724477121799</v>
      </c>
      <c r="N211" s="9">
        <v>16704.43826447766</v>
      </c>
      <c r="O211" s="9">
        <v>12449.0457162656</v>
      </c>
      <c r="P211" s="9">
        <v>14640.181642665972</v>
      </c>
      <c r="Q211" s="9">
        <f t="shared" si="30"/>
        <v>69896.033956107203</v>
      </c>
      <c r="R211" s="9">
        <f t="shared" si="30"/>
        <v>81977.938679353247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3799.3130347899992</v>
      </c>
      <c r="G212" s="9">
        <v>11025.2833777624</v>
      </c>
      <c r="H212" s="9">
        <v>10908.735616146118</v>
      </c>
      <c r="I212" s="9">
        <v>11007.852419000499</v>
      </c>
      <c r="J212" s="9">
        <v>12745.787541391617</v>
      </c>
      <c r="K212" s="9">
        <v>12547.671798814101</v>
      </c>
      <c r="L212" s="9">
        <v>14176.956186982565</v>
      </c>
      <c r="M212" s="9">
        <v>12096.9619059497</v>
      </c>
      <c r="N212" s="9">
        <v>13681.015760829188</v>
      </c>
      <c r="O212" s="9">
        <v>8692.9788344601802</v>
      </c>
      <c r="P212" s="9">
        <v>11240.646719614124</v>
      </c>
      <c r="Q212" s="9">
        <f t="shared" si="30"/>
        <v>55370.748335986878</v>
      </c>
      <c r="R212" s="9">
        <f t="shared" si="30"/>
        <v>62753.141824963619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3124.2121693099998</v>
      </c>
      <c r="G213" s="9">
        <v>3451.99353802721</v>
      </c>
      <c r="H213" s="9">
        <v>4869.6245278656761</v>
      </c>
      <c r="I213" s="9">
        <v>3381.9241595592998</v>
      </c>
      <c r="J213" s="9">
        <v>3689.8131400532384</v>
      </c>
      <c r="K213" s="9">
        <v>2167.0992467779702</v>
      </c>
      <c r="L213" s="9">
        <v>3879.5700173284822</v>
      </c>
      <c r="M213" s="9">
        <v>1356.1325971720701</v>
      </c>
      <c r="N213" s="9">
        <v>2965.8633286255522</v>
      </c>
      <c r="O213" s="9">
        <v>3753.8634778054202</v>
      </c>
      <c r="P213" s="9">
        <v>3398.6087510361285</v>
      </c>
      <c r="Q213" s="9">
        <f t="shared" si="30"/>
        <v>14111.013019341968</v>
      </c>
      <c r="R213" s="9">
        <f t="shared" si="30"/>
        <v>18803.479764909076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208.00784851999998</v>
      </c>
      <c r="G214" s="9">
        <v>119.564244003612</v>
      </c>
      <c r="H214" s="9">
        <v>217.31905724986936</v>
      </c>
      <c r="I214" s="9">
        <v>9.4385332040000005</v>
      </c>
      <c r="J214" s="9">
        <v>124.65008623289113</v>
      </c>
      <c r="K214" s="9">
        <v>68.743651966721899</v>
      </c>
      <c r="L214" s="9">
        <v>11.559798959156662</v>
      </c>
      <c r="M214" s="9">
        <v>112.629974</v>
      </c>
      <c r="N214" s="9">
        <v>47.656775022919987</v>
      </c>
      <c r="O214" s="9">
        <v>2.2034039999999999</v>
      </c>
      <c r="P214" s="9">
        <v>0.92617201571999608</v>
      </c>
      <c r="Q214" s="9">
        <f t="shared" si="30"/>
        <v>312.57980717433395</v>
      </c>
      <c r="R214" s="9">
        <f t="shared" si="30"/>
        <v>402.11188948055712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21.50342706</v>
      </c>
      <c r="G215" s="9">
        <v>10.587100004</v>
      </c>
      <c r="H215" s="9">
        <v>9.3027999999999995</v>
      </c>
      <c r="I215" s="9">
        <v>91.105693599999995</v>
      </c>
      <c r="J215" s="9">
        <v>0</v>
      </c>
      <c r="K215" s="9">
        <v>0</v>
      </c>
      <c r="L215" s="9">
        <v>0</v>
      </c>
      <c r="M215" s="9">
        <v>0</v>
      </c>
      <c r="N215" s="9">
        <v>9.9024000000000001</v>
      </c>
      <c r="O215" s="9">
        <v>0</v>
      </c>
      <c r="P215" s="9">
        <v>0</v>
      </c>
      <c r="Q215" s="9">
        <f t="shared" si="30"/>
        <v>101.692793604</v>
      </c>
      <c r="R215" s="9">
        <f t="shared" si="30"/>
        <v>19.205199999999998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193.62155999999999</v>
      </c>
      <c r="I218" s="9">
        <v>30</v>
      </c>
      <c r="J218" s="9">
        <v>220.69666382</v>
      </c>
      <c r="K218" s="9">
        <v>46.16</v>
      </c>
      <c r="L218" s="9">
        <v>117.07918400000003</v>
      </c>
      <c r="M218" s="9">
        <v>60</v>
      </c>
      <c r="N218" s="9">
        <v>22.201197809999996</v>
      </c>
      <c r="O218" s="9">
        <v>48.457405999999601</v>
      </c>
      <c r="P218" s="9">
        <v>84.631442573599955</v>
      </c>
      <c r="Q218" s="9">
        <f t="shared" si="30"/>
        <v>193.63008403986987</v>
      </c>
      <c r="R218" s="9">
        <f t="shared" si="30"/>
        <v>638.23004820360006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30"/>
        <v>0</v>
      </c>
      <c r="R219" s="9">
        <f t="shared" si="30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1.26177492558184</v>
      </c>
      <c r="I221" s="9">
        <v>0</v>
      </c>
      <c r="J221" s="9">
        <v>274.14592501568302</v>
      </c>
      <c r="K221" s="9">
        <v>0</v>
      </c>
      <c r="L221" s="9">
        <v>483.58684932993401</v>
      </c>
      <c r="M221" s="9">
        <v>0</v>
      </c>
      <c r="N221" s="9">
        <v>344.11024733164999</v>
      </c>
      <c r="O221" s="9">
        <v>0</v>
      </c>
      <c r="P221" s="9">
        <v>18.000082040304001</v>
      </c>
      <c r="Q221" s="9">
        <f t="shared" ref="Q221:R241" si="31">O221+M221+K221+I221+G221</f>
        <v>0</v>
      </c>
      <c r="R221" s="9">
        <f t="shared" si="31"/>
        <v>1121.1048786431529</v>
      </c>
    </row>
    <row r="222" spans="1:18" s="30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172533.39705999999</v>
      </c>
      <c r="G222" s="4">
        <v>1078.4270873550599</v>
      </c>
      <c r="H222" s="4">
        <v>11230.886570985427</v>
      </c>
      <c r="I222" s="4">
        <v>809.77599774385999</v>
      </c>
      <c r="J222" s="4">
        <v>2108.1263951947603</v>
      </c>
      <c r="K222" s="4">
        <v>1098.3332602276701</v>
      </c>
      <c r="L222" s="4">
        <v>3478.6398516518661</v>
      </c>
      <c r="M222" s="4">
        <v>581.04518132999999</v>
      </c>
      <c r="N222" s="4">
        <v>2602.2177032628924</v>
      </c>
      <c r="O222" s="4">
        <v>881.50185720000002</v>
      </c>
      <c r="P222" s="4">
        <v>323.61645589935199</v>
      </c>
      <c r="Q222" s="4">
        <f t="shared" si="31"/>
        <v>4449.0833838565904</v>
      </c>
      <c r="R222" s="4">
        <f t="shared" si="31"/>
        <v>19743.486976994296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321.53874999999999</v>
      </c>
      <c r="G223" s="9">
        <v>26.489000000000001</v>
      </c>
      <c r="H223" s="9">
        <v>303.77776943357799</v>
      </c>
      <c r="I223" s="9">
        <v>32.238999999999997</v>
      </c>
      <c r="J223" s="9">
        <v>23.726573964743597</v>
      </c>
      <c r="K223" s="9">
        <v>32.011000000000003</v>
      </c>
      <c r="L223" s="9">
        <v>24.448070723763802</v>
      </c>
      <c r="M223" s="9">
        <v>28.419</v>
      </c>
      <c r="N223" s="9">
        <v>144.287365179679</v>
      </c>
      <c r="O223" s="9">
        <v>28.419</v>
      </c>
      <c r="P223" s="9">
        <v>195.04444132575202</v>
      </c>
      <c r="Q223" s="9">
        <f t="shared" si="31"/>
        <v>147.577</v>
      </c>
      <c r="R223" s="9">
        <f t="shared" si="31"/>
        <v>691.28422062751633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1501.8583100000001</v>
      </c>
      <c r="G224" s="9">
        <v>1051.9380873550599</v>
      </c>
      <c r="H224" s="9">
        <v>1527.1088015518485</v>
      </c>
      <c r="I224" s="9">
        <v>777.53699774385996</v>
      </c>
      <c r="J224" s="9">
        <v>2070.1302112300168</v>
      </c>
      <c r="K224" s="9">
        <v>1066.3222602276701</v>
      </c>
      <c r="L224" s="9">
        <v>3454.1917809281022</v>
      </c>
      <c r="M224" s="9">
        <v>552.62618133000001</v>
      </c>
      <c r="N224" s="9">
        <v>2457.9303380832139</v>
      </c>
      <c r="O224" s="9">
        <v>853.08285720000003</v>
      </c>
      <c r="P224" s="9">
        <v>128.57201457359994</v>
      </c>
      <c r="Q224" s="9">
        <f t="shared" si="31"/>
        <v>4301.5063838565893</v>
      </c>
      <c r="R224" s="9">
        <f t="shared" si="31"/>
        <v>9637.9331463667822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8.7311491370201113E-14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31"/>
        <v>1448.0620013300002</v>
      </c>
      <c r="R225" s="9">
        <f t="shared" si="31"/>
        <v>8.7311491370201113E-14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1.8583067000000002</v>
      </c>
      <c r="G226" s="9">
        <v>51.938087355060297</v>
      </c>
      <c r="H226" s="9">
        <v>27.10880155184833</v>
      </c>
      <c r="I226" s="9">
        <v>277.53699774386001</v>
      </c>
      <c r="J226" s="9">
        <v>2070.1302112300168</v>
      </c>
      <c r="K226" s="9">
        <v>416.32226022767202</v>
      </c>
      <c r="L226" s="9">
        <v>3454.1917809281022</v>
      </c>
      <c r="M226" s="9">
        <v>552.62617999999998</v>
      </c>
      <c r="N226" s="9">
        <v>2457.9303380832139</v>
      </c>
      <c r="O226" s="9">
        <v>853.08285720000003</v>
      </c>
      <c r="P226" s="9">
        <v>128.57201457359994</v>
      </c>
      <c r="Q226" s="9">
        <f t="shared" si="31"/>
        <v>2151.5063825265925</v>
      </c>
      <c r="R226" s="9">
        <f t="shared" si="31"/>
        <v>8137.9331463667813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1500.0000032999999</v>
      </c>
      <c r="G227" s="9">
        <v>0</v>
      </c>
      <c r="H227" s="9">
        <v>1500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31"/>
        <v>701.93799999999794</v>
      </c>
      <c r="R227" s="9">
        <f t="shared" si="31"/>
        <v>1500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31"/>
        <v>0</v>
      </c>
      <c r="R228" s="9">
        <f t="shared" si="31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31"/>
        <v>0</v>
      </c>
      <c r="R229" s="9">
        <f t="shared" si="31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31"/>
        <v>0</v>
      </c>
      <c r="R230" s="9">
        <f t="shared" si="31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31"/>
        <v>0</v>
      </c>
      <c r="R231" s="9">
        <f t="shared" si="31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31"/>
        <v>0</v>
      </c>
      <c r="R232" s="9">
        <f t="shared" si="31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31"/>
        <v>0</v>
      </c>
      <c r="R233" s="9">
        <f t="shared" si="31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170709.99999999997</v>
      </c>
      <c r="G234" s="9">
        <v>0</v>
      </c>
      <c r="H234" s="9">
        <v>9400</v>
      </c>
      <c r="I234" s="9">
        <v>0</v>
      </c>
      <c r="J234" s="9">
        <v>14.26960999999983</v>
      </c>
      <c r="K234" s="9">
        <v>2.2737367544323201E-13</v>
      </c>
      <c r="L234" s="9">
        <v>0</v>
      </c>
      <c r="M234" s="9">
        <v>1.13686837721616E-13</v>
      </c>
      <c r="N234" s="9">
        <v>-4.5474735088646412E-13</v>
      </c>
      <c r="O234" s="9">
        <v>1.13686837721616E-13</v>
      </c>
      <c r="P234" s="9">
        <v>2.8421709430404007E-14</v>
      </c>
      <c r="Q234" s="9">
        <f t="shared" si="31"/>
        <v>4.5474735088646402E-13</v>
      </c>
      <c r="R234" s="9">
        <f t="shared" si="31"/>
        <v>9414.2696099999994</v>
      </c>
    </row>
    <row r="235" spans="1:18" s="30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173911.85826500203</v>
      </c>
      <c r="G235" s="4">
        <v>162.305137449775</v>
      </c>
      <c r="H235" s="4">
        <v>13561.399577202401</v>
      </c>
      <c r="I235" s="4">
        <v>255.30886135064</v>
      </c>
      <c r="J235" s="4">
        <v>2121.4635715357335</v>
      </c>
      <c r="K235" s="4">
        <v>1501.9504994567801</v>
      </c>
      <c r="L235" s="4">
        <v>3997.9071232899105</v>
      </c>
      <c r="M235" s="4">
        <v>4598.86536686828</v>
      </c>
      <c r="N235" s="4">
        <v>4007.638067108413</v>
      </c>
      <c r="O235" s="4">
        <v>3875.3087771374098</v>
      </c>
      <c r="P235" s="4">
        <v>4214.0901923866322</v>
      </c>
      <c r="Q235" s="4">
        <f t="shared" si="31"/>
        <v>10393.738642262886</v>
      </c>
      <c r="R235" s="4">
        <f t="shared" si="31"/>
        <v>27902.498531523088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3201.8578305600004</v>
      </c>
      <c r="G236" s="9">
        <v>0</v>
      </c>
      <c r="H236" s="9">
        <v>1500</v>
      </c>
      <c r="I236" s="9">
        <v>51.938087355060297</v>
      </c>
      <c r="J236" s="9">
        <v>427.10880155184827</v>
      </c>
      <c r="K236" s="9">
        <v>718.45307834200003</v>
      </c>
      <c r="L236" s="9">
        <v>1800</v>
      </c>
      <c r="M236" s="9">
        <v>3940.6049977438602</v>
      </c>
      <c r="N236" s="9">
        <v>2320.13021123002</v>
      </c>
      <c r="O236" s="9">
        <v>1853.7712974276701</v>
      </c>
      <c r="P236" s="9">
        <v>2312.7637955016994</v>
      </c>
      <c r="Q236" s="9">
        <f t="shared" si="31"/>
        <v>6564.7674608685902</v>
      </c>
      <c r="R236" s="9">
        <f t="shared" si="31"/>
        <v>8360.002808283567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31"/>
        <v>2344.808</v>
      </c>
      <c r="R237" s="9">
        <f t="shared" si="31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1.8583099999999999</v>
      </c>
      <c r="G238" s="9">
        <v>0</v>
      </c>
      <c r="H238" s="9">
        <v>0</v>
      </c>
      <c r="I238" s="9">
        <v>51.938087355060297</v>
      </c>
      <c r="J238" s="9">
        <v>277.10880155184827</v>
      </c>
      <c r="K238" s="9">
        <v>16.515078341999999</v>
      </c>
      <c r="L238" s="9">
        <v>450</v>
      </c>
      <c r="M238" s="9">
        <v>693.85899774385996</v>
      </c>
      <c r="N238" s="9">
        <v>2320.13021123002</v>
      </c>
      <c r="O238" s="9">
        <v>1405.70929742767</v>
      </c>
      <c r="P238" s="9">
        <v>2312.7637955016994</v>
      </c>
      <c r="Q238" s="9">
        <f t="shared" si="31"/>
        <v>2168.0214608685901</v>
      </c>
      <c r="R238" s="9">
        <f t="shared" si="31"/>
        <v>5360.0028082835679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3199.9995205600003</v>
      </c>
      <c r="G239" s="9">
        <v>0</v>
      </c>
      <c r="H239" s="9">
        <v>1500</v>
      </c>
      <c r="I239" s="9">
        <v>0</v>
      </c>
      <c r="J239" s="9">
        <v>150</v>
      </c>
      <c r="K239" s="9">
        <v>701.93799999999999</v>
      </c>
      <c r="L239" s="9">
        <v>1350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31"/>
        <v>2051.9380000000001</v>
      </c>
      <c r="R239" s="9">
        <f t="shared" si="31"/>
        <v>3000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2661.3995772024</v>
      </c>
      <c r="I240" s="9">
        <v>203.37077399558001</v>
      </c>
      <c r="J240" s="9">
        <v>1694.354769983885</v>
      </c>
      <c r="K240" s="9">
        <v>783.49742111477997</v>
      </c>
      <c r="L240" s="9">
        <v>2197.9071232899105</v>
      </c>
      <c r="M240" s="9">
        <v>658.26036912442396</v>
      </c>
      <c r="N240" s="9">
        <v>1687.507855878393</v>
      </c>
      <c r="O240" s="9">
        <v>2021.53747970974</v>
      </c>
      <c r="P240" s="9">
        <v>1901.3263968849326</v>
      </c>
      <c r="Q240" s="9">
        <f t="shared" si="31"/>
        <v>3828.971181394299</v>
      </c>
      <c r="R240" s="9">
        <f t="shared" si="31"/>
        <v>10142.495723239521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170710.00043444202</v>
      </c>
      <c r="G241" s="9">
        <v>0</v>
      </c>
      <c r="H241" s="9">
        <v>9400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31"/>
        <v>0</v>
      </c>
      <c r="R241" s="9">
        <f t="shared" si="31"/>
        <v>9400</v>
      </c>
    </row>
    <row r="242" spans="1:18" s="30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14739.786489310267</v>
      </c>
      <c r="G242" s="4">
        <v>13512.352198034199</v>
      </c>
      <c r="H242" s="4">
        <v>11922.530588877911</v>
      </c>
      <c r="I242" s="4">
        <v>13880.956783211401</v>
      </c>
      <c r="J242" s="4">
        <v>16784.831652938155</v>
      </c>
      <c r="K242" s="4">
        <v>15309.871923492499</v>
      </c>
      <c r="L242" s="4">
        <v>18583.135482332844</v>
      </c>
      <c r="M242" s="4">
        <v>17665.978015039</v>
      </c>
      <c r="N242" s="4">
        <v>18147.310521537584</v>
      </c>
      <c r="O242" s="4">
        <v>18770.514244478101</v>
      </c>
      <c r="P242" s="4">
        <v>18710.403666708968</v>
      </c>
      <c r="Q242" s="4">
        <f t="shared" ref="Q242" si="32">O242</f>
        <v>18770.514244478101</v>
      </c>
      <c r="R242" s="4">
        <f t="shared" ref="R242" si="33">P242</f>
        <v>18710.403666708968</v>
      </c>
    </row>
    <row r="243" spans="1:18" s="30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-7080.1813796800025</v>
      </c>
      <c r="G243" s="4">
        <v>-14616.4409378371</v>
      </c>
      <c r="H243" s="4">
        <v>-16196.493561261661</v>
      </c>
      <c r="I243" s="4">
        <v>-14520.320805363801</v>
      </c>
      <c r="J243" s="4">
        <v>-16777.239631497745</v>
      </c>
      <c r="K243" s="4">
        <v>-14829.674697558799</v>
      </c>
      <c r="L243" s="4">
        <v>-18184.665187270202</v>
      </c>
      <c r="M243" s="4">
        <v>-13625.724477121799</v>
      </c>
      <c r="N243" s="4">
        <v>-16725.439462287661</v>
      </c>
      <c r="O243" s="4">
        <v>-12497.5031222656</v>
      </c>
      <c r="P243" s="4">
        <v>-14722.413085239572</v>
      </c>
      <c r="Q243" s="4">
        <f t="shared" ref="Q243:R252" si="34">O243</f>
        <v>-12497.5031222656</v>
      </c>
      <c r="R243" s="4">
        <f t="shared" si="34"/>
        <v>-14722.413085239572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-7080.1813796800025</v>
      </c>
      <c r="G244" s="9">
        <v>-14616.4409378371</v>
      </c>
      <c r="H244" s="9">
        <v>-16196.493561261661</v>
      </c>
      <c r="I244" s="9">
        <v>-14520.320805363801</v>
      </c>
      <c r="J244" s="9">
        <v>-16777.239631497745</v>
      </c>
      <c r="K244" s="9">
        <v>-14829.674697558799</v>
      </c>
      <c r="L244" s="9">
        <v>-18184.665187270202</v>
      </c>
      <c r="M244" s="9">
        <v>-13625.724477121799</v>
      </c>
      <c r="N244" s="9">
        <v>-16725.439462287661</v>
      </c>
      <c r="O244" s="9">
        <v>-12497.5031222656</v>
      </c>
      <c r="P244" s="9">
        <v>-14722.413085239572</v>
      </c>
      <c r="Q244" s="9">
        <f t="shared" si="34"/>
        <v>-12497.5031222656</v>
      </c>
      <c r="R244" s="9">
        <f t="shared" si="34"/>
        <v>-14722.413085239572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</row>
    <row r="246" spans="1:18" s="30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-1378.4612050020369</v>
      </c>
      <c r="G246" s="11">
        <v>916.12194990528496</v>
      </c>
      <c r="H246" s="11">
        <v>-2330.5130062169737</v>
      </c>
      <c r="I246" s="11">
        <v>554.46713639322002</v>
      </c>
      <c r="J246" s="11">
        <v>-13.337176340973201</v>
      </c>
      <c r="K246" s="11">
        <v>-403.61723922911</v>
      </c>
      <c r="L246" s="11">
        <v>-519.26727163804435</v>
      </c>
      <c r="M246" s="11">
        <v>-4017.8201855382799</v>
      </c>
      <c r="N246" s="11">
        <v>-1405.4203638455206</v>
      </c>
      <c r="O246" s="11">
        <v>-2993.8069199374099</v>
      </c>
      <c r="P246" s="11">
        <v>-3890.4737364872803</v>
      </c>
      <c r="Q246" s="11">
        <f t="shared" si="34"/>
        <v>-2993.8069199374099</v>
      </c>
      <c r="R246" s="11">
        <f t="shared" si="34"/>
        <v>-3890.4737364872803</v>
      </c>
    </row>
    <row r="247" spans="1:18" ht="33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-1699.9995205600003</v>
      </c>
      <c r="G247" s="9">
        <v>1051.9380873550599</v>
      </c>
      <c r="H247" s="9">
        <v>27.108801551848501</v>
      </c>
      <c r="I247" s="9">
        <v>725.59891038880005</v>
      </c>
      <c r="J247" s="9">
        <v>1643.0214096781685</v>
      </c>
      <c r="K247" s="9">
        <v>347.86918188567</v>
      </c>
      <c r="L247" s="9">
        <v>1654.1917809281022</v>
      </c>
      <c r="M247" s="9">
        <v>-3387.9788164138599</v>
      </c>
      <c r="N247" s="9">
        <v>137.80012685319389</v>
      </c>
      <c r="O247" s="9">
        <v>-1000.68844022767</v>
      </c>
      <c r="P247" s="9">
        <v>-2184.1917809280994</v>
      </c>
      <c r="Q247" s="9">
        <f t="shared" si="34"/>
        <v>-1000.68844022767</v>
      </c>
      <c r="R247" s="9">
        <f t="shared" si="34"/>
        <v>-2184.1917809280994</v>
      </c>
    </row>
    <row r="248" spans="1:18" ht="33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321.53831555796341</v>
      </c>
      <c r="G248" s="9">
        <v>-135.816137449775</v>
      </c>
      <c r="H248" s="9">
        <v>-2357.6218077688222</v>
      </c>
      <c r="I248" s="9">
        <v>-171.13177399558001</v>
      </c>
      <c r="J248" s="9">
        <v>-1656.3585860191417</v>
      </c>
      <c r="K248" s="9">
        <v>-751.48642111478</v>
      </c>
      <c r="L248" s="9">
        <v>-2173.4590525661465</v>
      </c>
      <c r="M248" s="9">
        <v>-629.84136912442398</v>
      </c>
      <c r="N248" s="9">
        <v>-1543.2204906987145</v>
      </c>
      <c r="O248" s="9">
        <v>-1993.1184797097401</v>
      </c>
      <c r="P248" s="9">
        <v>-1706.2819555591809</v>
      </c>
      <c r="Q248" s="9">
        <f t="shared" si="34"/>
        <v>-1993.1184797097401</v>
      </c>
      <c r="R248" s="9">
        <f t="shared" si="34"/>
        <v>-1706.2819555591809</v>
      </c>
    </row>
    <row r="249" spans="1:18" s="30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</row>
    <row r="250" spans="1:18" s="30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6281.1439046282276</v>
      </c>
      <c r="G250" s="7">
        <v>-187.96678989762401</v>
      </c>
      <c r="H250" s="7">
        <v>-6604.4759786007235</v>
      </c>
      <c r="I250" s="9">
        <v>-84.896885759169393</v>
      </c>
      <c r="J250" s="7">
        <v>-5.7451549005627385</v>
      </c>
      <c r="K250" s="9">
        <v>76.579986704540701</v>
      </c>
      <c r="L250" s="7">
        <v>-120.79697657540282</v>
      </c>
      <c r="M250" s="9">
        <v>22.4333523789605</v>
      </c>
      <c r="N250" s="7">
        <v>16.450695404402268</v>
      </c>
      <c r="O250" s="9">
        <v>3279.2042022750402</v>
      </c>
      <c r="P250" s="7">
        <v>97.516844982115344</v>
      </c>
      <c r="Q250" s="12">
        <f t="shared" si="34"/>
        <v>3279.2042022750402</v>
      </c>
      <c r="R250" s="9">
        <f t="shared" si="34"/>
        <v>97.516844982115344</v>
      </c>
    </row>
    <row r="251" spans="1:18" s="30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7">
        <v>403.647413830706</v>
      </c>
      <c r="H251" s="7">
        <v>6761.7270921298878</v>
      </c>
      <c r="I251" s="9">
        <v>215.68062393308199</v>
      </c>
      <c r="J251" s="7">
        <v>157.25111352916429</v>
      </c>
      <c r="K251" s="9">
        <v>130.78373817390101</v>
      </c>
      <c r="L251" s="7">
        <v>151.50595862860428</v>
      </c>
      <c r="M251" s="9">
        <v>207.36372487844</v>
      </c>
      <c r="N251" s="7">
        <v>30.708982053201908</v>
      </c>
      <c r="O251" s="9">
        <v>229.79707725740101</v>
      </c>
      <c r="P251" s="7">
        <v>47.159677457595535</v>
      </c>
      <c r="Q251" s="12">
        <f t="shared" si="34"/>
        <v>229.79707725740101</v>
      </c>
      <c r="R251" s="9">
        <f t="shared" si="34"/>
        <v>47.159677457595535</v>
      </c>
    </row>
    <row r="252" spans="1:18" ht="17.25" customHeight="1" x14ac:dyDescent="0.25">
      <c r="A252" s="33" t="s">
        <v>391</v>
      </c>
      <c r="B252" s="13" t="s">
        <v>392</v>
      </c>
      <c r="C252" s="5" t="s">
        <v>19</v>
      </c>
      <c r="D252" s="31">
        <v>179.10963784098001</v>
      </c>
      <c r="E252" s="48">
        <v>480.58318750167905</v>
      </c>
      <c r="F252" s="31">
        <v>6761.7270921298878</v>
      </c>
      <c r="G252" s="31">
        <v>215.68062393308199</v>
      </c>
      <c r="H252" s="31">
        <v>157.25111352916429</v>
      </c>
      <c r="I252" s="31">
        <v>130.78373817390101</v>
      </c>
      <c r="J252" s="31">
        <v>151.50595862860428</v>
      </c>
      <c r="K252" s="31">
        <v>207.36372487844</v>
      </c>
      <c r="L252" s="31">
        <v>30.708982053201908</v>
      </c>
      <c r="M252" s="31">
        <v>229.79707725740101</v>
      </c>
      <c r="N252" s="31">
        <v>47.159677457595535</v>
      </c>
      <c r="O252" s="31">
        <v>3509.0012795324401</v>
      </c>
      <c r="P252" s="31">
        <v>144.6765224397077</v>
      </c>
      <c r="Q252" s="31">
        <f t="shared" si="34"/>
        <v>3509.0012795324401</v>
      </c>
      <c r="R252" s="31">
        <f t="shared" si="34"/>
        <v>144.6765224397077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0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4385.1210709400002</v>
      </c>
      <c r="G254" s="4">
        <v>3129.69999281834</v>
      </c>
      <c r="H254" s="4">
        <v>3739.6821390050304</v>
      </c>
      <c r="I254" s="4">
        <v>3172.7971833157299</v>
      </c>
      <c r="J254" s="4">
        <v>3736.0246896270114</v>
      </c>
      <c r="K254" s="4">
        <v>3190.4260278966099</v>
      </c>
      <c r="L254" s="4">
        <v>3746.5000939576312</v>
      </c>
      <c r="M254" s="4">
        <v>3222.8416421644802</v>
      </c>
      <c r="N254" s="4">
        <v>3806.097522608402</v>
      </c>
      <c r="O254" s="4">
        <v>3235.67519043227</v>
      </c>
      <c r="P254" s="4">
        <v>3823.9228525665631</v>
      </c>
      <c r="Q254" s="4">
        <f t="shared" ref="Q254:R269" si="35">O254</f>
        <v>3235.67519043227</v>
      </c>
      <c r="R254" s="4">
        <f t="shared" si="35"/>
        <v>3823.9228525665631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tr">
        <f t="shared" si="35"/>
        <v>-</v>
      </c>
      <c r="R255" s="7" t="str">
        <f t="shared" si="35"/>
        <v>-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tr">
        <f t="shared" si="35"/>
        <v>-</v>
      </c>
      <c r="R256" s="7" t="str">
        <f t="shared" si="35"/>
        <v>-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tr">
        <f t="shared" si="35"/>
        <v>-</v>
      </c>
      <c r="R257" s="7" t="str">
        <f t="shared" si="35"/>
        <v>-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tr">
        <f t="shared" si="35"/>
        <v>-</v>
      </c>
      <c r="R258" s="7" t="str">
        <f t="shared" si="35"/>
        <v>-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tr">
        <f t="shared" si="35"/>
        <v>-</v>
      </c>
      <c r="R259" s="7" t="str">
        <f t="shared" si="35"/>
        <v>-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tr">
        <f t="shared" si="35"/>
        <v>-</v>
      </c>
      <c r="R260" s="7" t="str">
        <f t="shared" si="35"/>
        <v>-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tr">
        <f t="shared" si="35"/>
        <v>-</v>
      </c>
      <c r="R261" s="7" t="str">
        <f t="shared" si="35"/>
        <v>-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tr">
        <f t="shared" si="35"/>
        <v>-</v>
      </c>
      <c r="R262" s="7" t="str">
        <f t="shared" si="35"/>
        <v>-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tr">
        <f t="shared" si="35"/>
        <v>-</v>
      </c>
      <c r="R263" s="7" t="str">
        <f t="shared" si="35"/>
        <v>-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tr">
        <f t="shared" si="35"/>
        <v>-</v>
      </c>
      <c r="R264" s="7" t="str">
        <f t="shared" si="35"/>
        <v>-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3485.069391</v>
      </c>
      <c r="G265" s="9">
        <v>2386.2383398984002</v>
      </c>
      <c r="H265" s="9">
        <v>3475.1177066885966</v>
      </c>
      <c r="I265" s="9">
        <v>2386.3313463253198</v>
      </c>
      <c r="J265" s="9">
        <v>3485.3320243212283</v>
      </c>
      <c r="K265" s="9">
        <v>2379.82884310398</v>
      </c>
      <c r="L265" s="9">
        <v>3496.1608245865705</v>
      </c>
      <c r="M265" s="9">
        <v>2379.93208242947</v>
      </c>
      <c r="N265" s="9">
        <v>3507.464740025714</v>
      </c>
      <c r="O265" s="9">
        <v>2380.0408454304602</v>
      </c>
      <c r="P265" s="9">
        <v>3519.1636609279813</v>
      </c>
      <c r="Q265" s="9">
        <f t="shared" si="35"/>
        <v>2380.0408454304602</v>
      </c>
      <c r="R265" s="9">
        <f t="shared" si="35"/>
        <v>3519.1636609279813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64.406938961047871</v>
      </c>
      <c r="G266" s="9">
        <v>69.562999442046404</v>
      </c>
      <c r="H266" s="9">
        <v>64.374070495555728</v>
      </c>
      <c r="I266" s="9">
        <v>69.566105872754605</v>
      </c>
      <c r="J266" s="9">
        <v>64.649754928460226</v>
      </c>
      <c r="K266" s="9">
        <v>69.351589052222806</v>
      </c>
      <c r="L266" s="9">
        <v>64.765360983462998</v>
      </c>
      <c r="M266" s="9">
        <v>69.302802497077707</v>
      </c>
      <c r="N266" s="9">
        <v>65.070453661165502</v>
      </c>
      <c r="O266" s="9">
        <v>69.302802497077707</v>
      </c>
      <c r="P266" s="9">
        <v>65.386207536317684</v>
      </c>
      <c r="Q266" s="9">
        <f t="shared" si="35"/>
        <v>69.302802497077707</v>
      </c>
      <c r="R266" s="9">
        <f t="shared" si="35"/>
        <v>65.386207536317684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tr">
        <f t="shared" si="35"/>
        <v>-</v>
      </c>
      <c r="R267" s="7" t="str">
        <f t="shared" si="35"/>
        <v>-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tr">
        <f t="shared" si="35"/>
        <v>-</v>
      </c>
      <c r="R268" s="7" t="str">
        <f t="shared" si="35"/>
        <v>-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7.0245959100000022</v>
      </c>
      <c r="G269" s="9">
        <v>8.5620000000013992</v>
      </c>
      <c r="H269" s="9">
        <v>10.440957349999051</v>
      </c>
      <c r="I269" s="9">
        <v>8.5229999999995307</v>
      </c>
      <c r="J269" s="9">
        <v>8.3205173689189831</v>
      </c>
      <c r="K269" s="9">
        <v>7.50361932400003</v>
      </c>
      <c r="L269" s="9">
        <v>4.8691239689189896</v>
      </c>
      <c r="M269" s="9">
        <v>7.8301417240002804</v>
      </c>
      <c r="N269" s="9">
        <v>3.1194745689189878</v>
      </c>
      <c r="O269" s="9">
        <v>7.70941041267168</v>
      </c>
      <c r="P269" s="9">
        <v>1.3824407089189916</v>
      </c>
      <c r="Q269" s="9">
        <f t="shared" si="35"/>
        <v>7.70941041267168</v>
      </c>
      <c r="R269" s="9">
        <f t="shared" si="35"/>
        <v>1.3824407089189916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ref="Q270:R317" si="36">O270</f>
        <v>0</v>
      </c>
      <c r="R270" s="9">
        <f t="shared" si="36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tr">
        <f t="shared" si="36"/>
        <v>-</v>
      </c>
      <c r="R271" s="7" t="str">
        <f t="shared" si="36"/>
        <v>-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tr">
        <f t="shared" si="36"/>
        <v>-</v>
      </c>
      <c r="R272" s="7" t="str">
        <f t="shared" si="36"/>
        <v>-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tr">
        <f t="shared" si="36"/>
        <v>-</v>
      </c>
      <c r="R273" s="7" t="str">
        <f t="shared" si="36"/>
        <v>-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tr">
        <f t="shared" si="36"/>
        <v>-</v>
      </c>
      <c r="R274" s="7" t="str">
        <f t="shared" si="36"/>
        <v>-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tr">
        <f t="shared" si="36"/>
        <v>-</v>
      </c>
      <c r="R275" s="7" t="str">
        <f t="shared" si="36"/>
        <v>-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tr">
        <f t="shared" si="36"/>
        <v>-</v>
      </c>
      <c r="R276" s="7" t="str">
        <f t="shared" si="36"/>
        <v>-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tr">
        <f t="shared" si="36"/>
        <v>-</v>
      </c>
      <c r="R277" s="7" t="str">
        <f t="shared" si="36"/>
        <v>-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tr">
        <f t="shared" si="36"/>
        <v>-</v>
      </c>
      <c r="R278" s="7" t="str">
        <f t="shared" si="36"/>
        <v>-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tr">
        <f t="shared" si="36"/>
        <v>-</v>
      </c>
      <c r="R279" s="7" t="str">
        <f t="shared" si="36"/>
        <v>-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tr">
        <f t="shared" si="36"/>
        <v>-</v>
      </c>
      <c r="R280" s="7" t="str">
        <f t="shared" si="36"/>
        <v>-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893.0270840300002</v>
      </c>
      <c r="G281" s="9">
        <v>734.89965381993295</v>
      </c>
      <c r="H281" s="9">
        <v>254.12347496643474</v>
      </c>
      <c r="I281" s="9">
        <v>777.942836990415</v>
      </c>
      <c r="J281" s="9">
        <v>242.37214793686408</v>
      </c>
      <c r="K281" s="9">
        <v>803.093565468723</v>
      </c>
      <c r="L281" s="9">
        <v>245.47014540214172</v>
      </c>
      <c r="M281" s="9">
        <v>835.07941801100401</v>
      </c>
      <c r="N281" s="9">
        <v>295.51330801376895</v>
      </c>
      <c r="O281" s="9">
        <v>847.92493458913805</v>
      </c>
      <c r="P281" s="9">
        <v>303.37675092966282</v>
      </c>
      <c r="Q281" s="9">
        <f t="shared" si="36"/>
        <v>847.92493458913805</v>
      </c>
      <c r="R281" s="9">
        <f t="shared" si="36"/>
        <v>303.37675092966282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42.320973470000197</v>
      </c>
      <c r="G282" s="9">
        <v>34.204779262779603</v>
      </c>
      <c r="H282" s="9">
        <v>31.553933290000192</v>
      </c>
      <c r="I282" s="9">
        <v>33.596727142780402</v>
      </c>
      <c r="J282" s="9">
        <v>28.451085500000161</v>
      </c>
      <c r="K282" s="9">
        <v>23.783650652780199</v>
      </c>
      <c r="L282" s="9">
        <v>18.435239810000173</v>
      </c>
      <c r="M282" s="9">
        <v>21</v>
      </c>
      <c r="N282" s="9">
        <v>17.152250180000266</v>
      </c>
      <c r="O282" s="9">
        <v>21</v>
      </c>
      <c r="P282" s="9">
        <v>16.185312760000002</v>
      </c>
      <c r="Q282" s="9">
        <f t="shared" si="36"/>
        <v>21</v>
      </c>
      <c r="R282" s="9">
        <f t="shared" si="36"/>
        <v>16.185312760000002</v>
      </c>
    </row>
    <row r="283" spans="1:18" s="30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14889.618218360003</v>
      </c>
      <c r="G283" s="4">
        <v>10113.6024056569</v>
      </c>
      <c r="H283" s="4">
        <v>9218.9962561298471</v>
      </c>
      <c r="I283" s="4">
        <v>10377.919467699199</v>
      </c>
      <c r="J283" s="4">
        <v>10377.93617062492</v>
      </c>
      <c r="K283" s="4">
        <v>8748.7821060816495</v>
      </c>
      <c r="L283" s="4">
        <v>10037.628103941328</v>
      </c>
      <c r="M283" s="4">
        <v>8560.4417338557905</v>
      </c>
      <c r="N283" s="4">
        <v>8173.2208548768276</v>
      </c>
      <c r="O283" s="4">
        <v>9120.0828586166008</v>
      </c>
      <c r="P283" s="4">
        <v>10086.280350619945</v>
      </c>
      <c r="Q283" s="4">
        <f t="shared" si="36"/>
        <v>9120.0828586166008</v>
      </c>
      <c r="R283" s="4">
        <f t="shared" si="36"/>
        <v>10086.280350619945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tr">
        <f t="shared" si="36"/>
        <v>-</v>
      </c>
      <c r="R284" s="7" t="str">
        <f t="shared" si="36"/>
        <v>-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tr">
        <f t="shared" si="36"/>
        <v>-</v>
      </c>
      <c r="R285" s="7" t="str">
        <f t="shared" si="36"/>
        <v>-</v>
      </c>
    </row>
    <row r="286" spans="1:18" ht="18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262.26113589100066</v>
      </c>
      <c r="G286" s="9">
        <v>128.91524005908099</v>
      </c>
      <c r="H286" s="9">
        <v>311.18707142816544</v>
      </c>
      <c r="I286" s="9">
        <v>128.92038804131499</v>
      </c>
      <c r="J286" s="9">
        <v>317.05589794007909</v>
      </c>
      <c r="K286" s="9">
        <v>128.91503407554299</v>
      </c>
      <c r="L286" s="9">
        <v>323.24095133970599</v>
      </c>
      <c r="M286" s="9">
        <v>128.92060213312701</v>
      </c>
      <c r="N286" s="9">
        <v>329.79255821277462</v>
      </c>
      <c r="O286" s="9">
        <v>128.91481128375</v>
      </c>
      <c r="P286" s="9">
        <v>336.73245582337393</v>
      </c>
      <c r="Q286" s="9">
        <f t="shared" si="36"/>
        <v>128.91481128375</v>
      </c>
      <c r="R286" s="9">
        <f t="shared" si="36"/>
        <v>336.73245582337393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tr">
        <f t="shared" si="36"/>
        <v>-</v>
      </c>
      <c r="R287" s="7" t="str">
        <f t="shared" si="36"/>
        <v>-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tr">
        <f t="shared" si="36"/>
        <v>-</v>
      </c>
      <c r="R288" s="7" t="str">
        <f t="shared" si="36"/>
        <v>-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262.26113589100066</v>
      </c>
      <c r="G289" s="9">
        <v>128.91524005908099</v>
      </c>
      <c r="H289" s="9">
        <v>311.18707142816544</v>
      </c>
      <c r="I289" s="9">
        <v>128.92038804131499</v>
      </c>
      <c r="J289" s="9">
        <v>317.05589794007909</v>
      </c>
      <c r="K289" s="9">
        <v>128.91503407554299</v>
      </c>
      <c r="L289" s="9">
        <v>323.24095133970599</v>
      </c>
      <c r="M289" s="9">
        <v>128.92060213312701</v>
      </c>
      <c r="N289" s="9">
        <v>329.79255821277462</v>
      </c>
      <c r="O289" s="9">
        <v>128.91481128375</v>
      </c>
      <c r="P289" s="9">
        <v>336.73245582337393</v>
      </c>
      <c r="Q289" s="9">
        <f t="shared" si="36"/>
        <v>128.91481128375</v>
      </c>
      <c r="R289" s="9">
        <f t="shared" si="36"/>
        <v>336.73245582337393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tr">
        <f t="shared" si="36"/>
        <v>-</v>
      </c>
      <c r="R290" s="7" t="str">
        <f t="shared" si="36"/>
        <v>-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2349.6060881126264</v>
      </c>
      <c r="G291" s="9">
        <v>1038.77532124463</v>
      </c>
      <c r="H291" s="9">
        <v>1322.5700706886687</v>
      </c>
      <c r="I291" s="9">
        <v>1038.77532124463</v>
      </c>
      <c r="J291" s="9">
        <v>1349.2059757175371</v>
      </c>
      <c r="K291" s="9">
        <v>1038.77532124463</v>
      </c>
      <c r="L291" s="9">
        <v>1377.8744260869398</v>
      </c>
      <c r="M291" s="9">
        <v>1038.77532124463</v>
      </c>
      <c r="N291" s="9">
        <v>1408.0484347647764</v>
      </c>
      <c r="O291" s="9">
        <v>1038.77532124463</v>
      </c>
      <c r="P291" s="9">
        <v>1439.2487750304899</v>
      </c>
      <c r="Q291" s="9">
        <f t="shared" si="36"/>
        <v>1038.77532124463</v>
      </c>
      <c r="R291" s="9">
        <f t="shared" si="36"/>
        <v>1439.2487750304899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1164.20276975</v>
      </c>
      <c r="G293" s="9">
        <v>1006.4939544963401</v>
      </c>
      <c r="H293" s="9">
        <v>1189.7619600895791</v>
      </c>
      <c r="I293" s="9">
        <v>1006.4939544963401</v>
      </c>
      <c r="J293" s="9">
        <v>1210.5281732450314</v>
      </c>
      <c r="K293" s="9">
        <v>1006.4939544963401</v>
      </c>
      <c r="L293" s="9">
        <v>1232.333698003456</v>
      </c>
      <c r="M293" s="9">
        <v>1006.4939544963401</v>
      </c>
      <c r="N293" s="9">
        <v>1254.8033277920672</v>
      </c>
      <c r="O293" s="9">
        <v>1006.4939544963401</v>
      </c>
      <c r="P293" s="9">
        <v>1277.9470462743566</v>
      </c>
      <c r="Q293" s="9">
        <f t="shared" si="36"/>
        <v>1006.4939544963401</v>
      </c>
      <c r="R293" s="9">
        <f t="shared" si="36"/>
        <v>1277.9470462743566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6.1510000000000002E-3</v>
      </c>
      <c r="G295" s="9">
        <v>399.37480192159097</v>
      </c>
      <c r="H295" s="9">
        <v>11.931781138317659</v>
      </c>
      <c r="I295" s="9">
        <v>410.14592311158998</v>
      </c>
      <c r="J295" s="9">
        <v>24.38474843132682</v>
      </c>
      <c r="K295" s="9">
        <v>421.32949163328902</v>
      </c>
      <c r="L295" s="9">
        <v>37.329541533136741</v>
      </c>
      <c r="M295" s="9">
        <v>432.94065925869</v>
      </c>
      <c r="N295" s="9">
        <v>50.766038839591666</v>
      </c>
      <c r="O295" s="9">
        <v>445.01627358909002</v>
      </c>
      <c r="P295" s="9">
        <v>64.704509392796083</v>
      </c>
      <c r="Q295" s="9">
        <f t="shared" si="36"/>
        <v>445.01627358909002</v>
      </c>
      <c r="R295" s="9">
        <f t="shared" si="36"/>
        <v>64.704509392796083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1168.228854</v>
      </c>
      <c r="G297" s="9">
        <v>194.642981788512</v>
      </c>
      <c r="H297" s="9">
        <v>373.37118857952385</v>
      </c>
      <c r="I297" s="9">
        <v>198.314107663442</v>
      </c>
      <c r="J297" s="9">
        <v>377.05915839798212</v>
      </c>
      <c r="K297" s="9">
        <v>202.125808140092</v>
      </c>
      <c r="L297" s="9">
        <v>380.90102535147071</v>
      </c>
      <c r="M297" s="9">
        <v>206.08324740345199</v>
      </c>
      <c r="N297" s="9">
        <v>384.89525067701487</v>
      </c>
      <c r="O297" s="9">
        <v>210.19898423734099</v>
      </c>
      <c r="P297" s="9">
        <v>389.04412331311244</v>
      </c>
      <c r="Q297" s="9">
        <f t="shared" si="36"/>
        <v>210.19898423734099</v>
      </c>
      <c r="R297" s="9">
        <f t="shared" si="36"/>
        <v>389.04412331311244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2786.5212620000002</v>
      </c>
      <c r="G299" s="9">
        <v>1500.81572412176</v>
      </c>
      <c r="H299" s="9">
        <v>1501.42785026308</v>
      </c>
      <c r="I299" s="9">
        <v>459.79341178175798</v>
      </c>
      <c r="J299" s="9">
        <v>63.591862879999994</v>
      </c>
      <c r="K299" s="9">
        <v>460.78241178175801</v>
      </c>
      <c r="L299" s="9">
        <v>62.93957703600006</v>
      </c>
      <c r="M299" s="9">
        <v>461.08241178175803</v>
      </c>
      <c r="N299" s="9">
        <v>62.037408276000079</v>
      </c>
      <c r="O299" s="9">
        <v>460.982411781758</v>
      </c>
      <c r="P299" s="9">
        <v>62.077408396000095</v>
      </c>
      <c r="Q299" s="9">
        <f t="shared" si="36"/>
        <v>460.982411781758</v>
      </c>
      <c r="R299" s="9">
        <f t="shared" si="36"/>
        <v>62.077408396000095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426.72713804000006</v>
      </c>
      <c r="G301" s="9">
        <v>1813.08860500423</v>
      </c>
      <c r="H301" s="9">
        <v>527.34256788817697</v>
      </c>
      <c r="I301" s="9">
        <v>2962.62964280201</v>
      </c>
      <c r="J301" s="9">
        <v>3087.3653867868206</v>
      </c>
      <c r="K301" s="9">
        <v>1092.60107621261</v>
      </c>
      <c r="L301" s="9">
        <v>2525.9034284973618</v>
      </c>
      <c r="M301" s="9">
        <v>589.48240509375398</v>
      </c>
      <c r="N301" s="9">
        <v>238.5526823130609</v>
      </c>
      <c r="O301" s="9">
        <v>945.31792208616605</v>
      </c>
      <c r="P301" s="9">
        <v>1711.4215293938403</v>
      </c>
      <c r="Q301" s="9">
        <f t="shared" si="36"/>
        <v>945.31792208616605</v>
      </c>
      <c r="R301" s="9">
        <f t="shared" si="36"/>
        <v>1711.4215293938403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6732.064819566378</v>
      </c>
      <c r="G303" s="9">
        <v>4031.4957770207602</v>
      </c>
      <c r="H303" s="9">
        <v>3981.4037660543354</v>
      </c>
      <c r="I303" s="9">
        <v>4172.8467185581503</v>
      </c>
      <c r="J303" s="9">
        <v>3948.7449672261428</v>
      </c>
      <c r="K303" s="9">
        <v>4397.7590084973799</v>
      </c>
      <c r="L303" s="9">
        <v>4097.1054560932589</v>
      </c>
      <c r="M303" s="9">
        <v>4696.6631324440305</v>
      </c>
      <c r="N303" s="9">
        <v>4444.3251540015417</v>
      </c>
      <c r="O303" s="9">
        <v>4884.3831798975198</v>
      </c>
      <c r="P303" s="9">
        <v>4805.1045029959751</v>
      </c>
      <c r="Q303" s="9">
        <f t="shared" si="36"/>
        <v>4884.3831798975198</v>
      </c>
      <c r="R303" s="9">
        <f t="shared" si="36"/>
        <v>4805.1045029959751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0.98136061909497274</v>
      </c>
      <c r="G305" s="14">
        <v>0.991371379133826</v>
      </c>
      <c r="H305" s="14">
        <v>0.99978277275537342</v>
      </c>
      <c r="I305" s="14">
        <v>0.99145512358378396</v>
      </c>
      <c r="J305" s="14">
        <v>0.98956550068501425</v>
      </c>
      <c r="K305" s="14">
        <v>1.0023372464225699</v>
      </c>
      <c r="L305" s="14">
        <v>1.0037571602285287</v>
      </c>
      <c r="M305" s="14">
        <v>1.0022298534598799</v>
      </c>
      <c r="N305" s="14">
        <v>1.0023591383302011</v>
      </c>
      <c r="O305" s="14">
        <v>1.0022765436554</v>
      </c>
      <c r="P305" s="14">
        <v>1.0023793149686915</v>
      </c>
      <c r="Q305" s="14">
        <f t="shared" si="36"/>
        <v>1.0022765436554</v>
      </c>
      <c r="R305" s="14">
        <f t="shared" si="36"/>
        <v>1.0023793149686915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tr">
        <f t="shared" si="36"/>
        <v>-</v>
      </c>
      <c r="R306" s="7" t="str">
        <f t="shared" si="36"/>
        <v>-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tr">
        <f t="shared" si="36"/>
        <v>-</v>
      </c>
      <c r="R307" s="7" t="str">
        <f t="shared" si="36"/>
        <v>-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tr">
        <f t="shared" si="36"/>
        <v>-</v>
      </c>
      <c r="R308" s="7" t="str">
        <f t="shared" si="36"/>
        <v>-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tr">
        <f t="shared" si="36"/>
        <v>-</v>
      </c>
      <c r="R309" s="7" t="str">
        <f t="shared" si="36"/>
        <v>-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tr">
        <f t="shared" si="36"/>
        <v>-</v>
      </c>
      <c r="R310" s="7" t="str">
        <f t="shared" si="36"/>
        <v>-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2">
        <v>1.00328282137807</v>
      </c>
      <c r="E311" s="32">
        <v>0.99602306852076117</v>
      </c>
      <c r="F311" s="54">
        <v>0.98756628918704437</v>
      </c>
      <c r="G311" s="54">
        <v>0.99999899999999997</v>
      </c>
      <c r="H311" s="54">
        <v>1.0000000028040719</v>
      </c>
      <c r="I311" s="54">
        <v>0.99999899999999997</v>
      </c>
      <c r="J311" s="54">
        <v>0.9998999999999999</v>
      </c>
      <c r="K311" s="54">
        <v>0.99999899999999997</v>
      </c>
      <c r="L311" s="54">
        <v>0.9998999999999999</v>
      </c>
      <c r="M311" s="54">
        <v>0.99999899999999997</v>
      </c>
      <c r="N311" s="54">
        <v>0.9998999999999999</v>
      </c>
      <c r="O311" s="54">
        <v>0.99999899999999997</v>
      </c>
      <c r="P311" s="54">
        <v>0.9998999999999999</v>
      </c>
      <c r="Q311" s="32">
        <f t="shared" si="36"/>
        <v>0.99999899999999997</v>
      </c>
      <c r="R311" s="14">
        <f t="shared" si="36"/>
        <v>0.9998999999999999</v>
      </c>
    </row>
    <row r="312" spans="1:18" ht="17.25" customHeight="1" x14ac:dyDescent="0.25">
      <c r="A312" s="5" t="s">
        <v>483</v>
      </c>
      <c r="B312" s="6" t="s">
        <v>484</v>
      </c>
      <c r="C312" s="5" t="s">
        <v>470</v>
      </c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tr">
        <f t="shared" si="36"/>
        <v>-</v>
      </c>
      <c r="R312" s="7" t="str">
        <f t="shared" si="36"/>
        <v>-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tr">
        <f t="shared" si="36"/>
        <v>-</v>
      </c>
      <c r="R313" s="7" t="str">
        <f t="shared" si="36"/>
        <v>-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tr">
        <f t="shared" si="36"/>
        <v>-</v>
      </c>
      <c r="R314" s="7" t="str">
        <f t="shared" si="36"/>
        <v>-</v>
      </c>
    </row>
    <row r="315" spans="1:18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tr">
        <f t="shared" si="36"/>
        <v>-</v>
      </c>
      <c r="R315" s="7" t="str">
        <f t="shared" si="36"/>
        <v>-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tr">
        <f t="shared" si="36"/>
        <v>-</v>
      </c>
      <c r="R316" s="7" t="str">
        <f t="shared" si="36"/>
        <v>-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tr">
        <f t="shared" si="36"/>
        <v>-</v>
      </c>
      <c r="R317" s="7" t="str">
        <f t="shared" si="36"/>
        <v>-</v>
      </c>
    </row>
    <row r="318" spans="1:18" ht="17.25" customHeight="1" x14ac:dyDescent="0.25">
      <c r="A318" s="74" t="s">
        <v>493</v>
      </c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</row>
    <row r="319" spans="1:18" s="30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0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54712.089682000005</v>
      </c>
      <c r="G340" s="9">
        <v>53215.899609082902</v>
      </c>
      <c r="H340" s="9">
        <v>54338.117913718437</v>
      </c>
      <c r="I340" s="9">
        <v>54300.203646817303</v>
      </c>
      <c r="J340" s="9">
        <v>54460.180629718438</v>
      </c>
      <c r="K340" s="9">
        <v>55400.7865686472</v>
      </c>
      <c r="L340" s="9">
        <v>54679.355829718435</v>
      </c>
      <c r="M340" s="9">
        <v>56510.0321146235</v>
      </c>
      <c r="N340" s="9">
        <v>54952.75260886702</v>
      </c>
      <c r="O340" s="9">
        <v>57586.012757482298</v>
      </c>
      <c r="P340" s="9">
        <v>55227.516371911348</v>
      </c>
      <c r="Q340" s="9">
        <f>O340+M340+K340+I340+G340</f>
        <v>277012.93469665316</v>
      </c>
      <c r="R340" s="9">
        <f>P340+N340+L340+J340+H340</f>
        <v>273657.92335393367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5" si="38">O343+M343+K343+I343+G343</f>
        <v>0</v>
      </c>
      <c r="R343" s="9">
        <f t="shared" si="38"/>
        <v>0</v>
      </c>
    </row>
    <row r="344" spans="1:18" ht="12.75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1482.1990160000005</v>
      </c>
      <c r="G344" s="9">
        <v>1420.1003909170299</v>
      </c>
      <c r="H344" s="9">
        <v>1493.2044967208913</v>
      </c>
      <c r="I344" s="9">
        <v>1429.7963531827299</v>
      </c>
      <c r="J344" s="9">
        <v>1502.5289254831441</v>
      </c>
      <c r="K344" s="9">
        <v>1454.2134313527999</v>
      </c>
      <c r="L344" s="9">
        <v>1514.6556688608689</v>
      </c>
      <c r="M344" s="9">
        <v>1479.9678853825101</v>
      </c>
      <c r="N344" s="9">
        <v>1528.034119575721</v>
      </c>
      <c r="O344" s="9">
        <v>1509.1039951150999</v>
      </c>
      <c r="P344" s="9">
        <v>1541.5096873756484</v>
      </c>
      <c r="Q344" s="9">
        <f t="shared" si="38"/>
        <v>7293.1820559501703</v>
      </c>
      <c r="R344" s="9">
        <f t="shared" si="38"/>
        <v>7579.9328980162736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5612.2098223043849</v>
      </c>
      <c r="G345" s="9">
        <v>5251.7905342967597</v>
      </c>
      <c r="H345" s="9">
        <v>5606.9935263129919</v>
      </c>
      <c r="I345" s="9">
        <v>5374.0087993671696</v>
      </c>
      <c r="J345" s="9">
        <v>5629.5315126711421</v>
      </c>
      <c r="K345" s="9">
        <v>5498.3654810055696</v>
      </c>
      <c r="L345" s="9">
        <v>5653.2526391344581</v>
      </c>
      <c r="M345" s="9">
        <v>5626.4774196605204</v>
      </c>
      <c r="N345" s="9">
        <v>5681.5189023301309</v>
      </c>
      <c r="O345" s="9">
        <v>5730.1388768645902</v>
      </c>
      <c r="P345" s="9">
        <v>5709.9264968417774</v>
      </c>
      <c r="Q345" s="9">
        <f t="shared" si="38"/>
        <v>27480.78111119461</v>
      </c>
      <c r="R345" s="9">
        <f t="shared" si="38"/>
        <v>28281.223077290502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ref="Q346:Q348" si="39">O346+M346+K346+I346+G346</f>
        <v>0</v>
      </c>
      <c r="R346" s="9">
        <f t="shared" ref="R346:R348" si="40">P346+N346+L346+J346+H346</f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si="39"/>
        <v>0</v>
      </c>
      <c r="R348" s="9">
        <f t="shared" si="40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593786.01</v>
      </c>
      <c r="G349" s="9">
        <v>596116.42516451306</v>
      </c>
      <c r="H349" s="9">
        <v>596055</v>
      </c>
      <c r="I349" s="9">
        <v>598473.90498573601</v>
      </c>
      <c r="J349" s="9">
        <v>598855</v>
      </c>
      <c r="K349" s="9">
        <v>600474.15774435794</v>
      </c>
      <c r="L349" s="9">
        <v>600955</v>
      </c>
      <c r="M349" s="9">
        <v>601723.421684767</v>
      </c>
      <c r="N349" s="9">
        <v>602855</v>
      </c>
      <c r="O349" s="9">
        <v>604136.00025392196</v>
      </c>
      <c r="P349" s="9">
        <v>604355</v>
      </c>
      <c r="Q349" s="7" t="s">
        <v>588</v>
      </c>
      <c r="R349" s="7" t="s">
        <v>706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35398.06492338</v>
      </c>
      <c r="G350" s="9">
        <v>34420.801401491997</v>
      </c>
      <c r="H350" s="9">
        <v>38952.298409701812</v>
      </c>
      <c r="I350" s="9">
        <v>36989.906810831999</v>
      </c>
      <c r="J350" s="9">
        <v>40873.352927426327</v>
      </c>
      <c r="K350" s="9">
        <v>39667.684286891701</v>
      </c>
      <c r="L350" s="9">
        <v>43154.411679697965</v>
      </c>
      <c r="M350" s="9">
        <v>42569.212741588497</v>
      </c>
      <c r="N350" s="9">
        <v>45005.436142934057</v>
      </c>
      <c r="O350" s="9">
        <v>45616.613795090299</v>
      </c>
      <c r="P350" s="9">
        <v>46561.995902190029</v>
      </c>
      <c r="Q350" s="9">
        <f>O350+M350+K350+I350+G350</f>
        <v>199264.21903589449</v>
      </c>
      <c r="R350" s="9">
        <f t="shared" ref="R350" si="41">P350+N350+L350+J350+H350</f>
        <v>214547.49506195021</v>
      </c>
    </row>
    <row r="351" spans="1:18" s="30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24.7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24.7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24.7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24.7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0" customFormat="1" ht="24.7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24.7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24.7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24.7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24.7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24.7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24.7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24.7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24.7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24.7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24.7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0" customFormat="1" ht="24.7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7340</v>
      </c>
      <c r="G367" s="7">
        <v>7526.1634581189101</v>
      </c>
      <c r="H367" s="7">
        <v>7505.8666576910173</v>
      </c>
      <c r="I367" s="9">
        <v>7508.5634581188997</v>
      </c>
      <c r="J367" s="7">
        <v>7494.6253927890848</v>
      </c>
      <c r="K367" s="9">
        <v>7501.4154581188996</v>
      </c>
      <c r="L367" s="7">
        <v>7503.8461739203258</v>
      </c>
      <c r="M367" s="9">
        <v>7493.7104181189097</v>
      </c>
      <c r="N367" s="7">
        <v>7498.5028813233039</v>
      </c>
      <c r="O367" s="9">
        <v>7493.7104181189097</v>
      </c>
      <c r="P367" s="7">
        <v>7507.5030405263396</v>
      </c>
      <c r="Q367" s="7" t="s">
        <v>588</v>
      </c>
      <c r="R367" s="7" t="s">
        <v>706</v>
      </c>
    </row>
    <row r="368" spans="1:18" ht="21.75" customHeight="1" x14ac:dyDescent="0.25">
      <c r="A368" s="80" t="s">
        <v>589</v>
      </c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22.5" customHeight="1" x14ac:dyDescent="0.25">
      <c r="A370" s="64" t="s">
        <v>6</v>
      </c>
      <c r="B370" s="64" t="s">
        <v>7</v>
      </c>
      <c r="C370" s="64" t="s">
        <v>8</v>
      </c>
      <c r="D370" s="52" t="s">
        <v>9</v>
      </c>
      <c r="E370" s="52" t="s">
        <v>10</v>
      </c>
      <c r="F370" s="52" t="str">
        <f>F19</f>
        <v>2022 год</v>
      </c>
      <c r="G370" s="66" t="s">
        <v>701</v>
      </c>
      <c r="H370" s="67"/>
      <c r="I370" s="66" t="s">
        <v>702</v>
      </c>
      <c r="J370" s="67"/>
      <c r="K370" s="66" t="s">
        <v>703</v>
      </c>
      <c r="L370" s="67"/>
      <c r="M370" s="66" t="s">
        <v>704</v>
      </c>
      <c r="N370" s="67"/>
      <c r="O370" s="66" t="s">
        <v>705</v>
      </c>
      <c r="P370" s="68"/>
      <c r="Q370" s="69" t="s">
        <v>12</v>
      </c>
      <c r="R370" s="69"/>
    </row>
    <row r="371" spans="1:18" ht="38.25" x14ac:dyDescent="0.25">
      <c r="A371" s="65"/>
      <c r="B371" s="65"/>
      <c r="C371" s="65"/>
      <c r="D371" s="1" t="s">
        <v>13</v>
      </c>
      <c r="E371" s="1" t="s">
        <v>13</v>
      </c>
      <c r="F371" s="1" t="s">
        <v>707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3" t="s">
        <v>15</v>
      </c>
      <c r="R371" s="49" t="s">
        <v>14</v>
      </c>
    </row>
    <row r="372" spans="1:18" ht="17.25" customHeight="1" x14ac:dyDescent="0.25">
      <c r="A372" s="5">
        <v>1</v>
      </c>
      <c r="B372" s="17">
        <v>2</v>
      </c>
      <c r="C372" s="5">
        <v>3</v>
      </c>
      <c r="D372" s="5">
        <v>5</v>
      </c>
      <c r="E372" s="17">
        <v>6</v>
      </c>
      <c r="F372" s="17">
        <v>8</v>
      </c>
      <c r="G372" s="5">
        <v>9</v>
      </c>
      <c r="H372" s="17">
        <v>10</v>
      </c>
      <c r="I372" s="5">
        <v>11</v>
      </c>
      <c r="J372" s="17">
        <v>12</v>
      </c>
      <c r="K372" s="5">
        <v>13</v>
      </c>
      <c r="L372" s="17">
        <v>14</v>
      </c>
      <c r="M372" s="5">
        <v>15</v>
      </c>
      <c r="N372" s="17">
        <v>16</v>
      </c>
      <c r="O372" s="5">
        <v>17</v>
      </c>
      <c r="P372" s="17">
        <v>18</v>
      </c>
      <c r="Q372" s="5">
        <v>19</v>
      </c>
      <c r="R372" s="17">
        <v>20</v>
      </c>
    </row>
    <row r="373" spans="1:18" ht="17.25" customHeight="1" x14ac:dyDescent="0.25">
      <c r="A373" s="18" t="s">
        <v>590</v>
      </c>
      <c r="B373" s="18"/>
      <c r="C373" s="2" t="s">
        <v>19</v>
      </c>
      <c r="D373" s="19">
        <v>9852.0842338000002</v>
      </c>
      <c r="E373" s="19">
        <v>8530.0602005700002</v>
      </c>
      <c r="F373" s="19">
        <v>7153.0364796800022</v>
      </c>
      <c r="G373" s="61">
        <v>14616.4409378371</v>
      </c>
      <c r="H373" s="61">
        <v>16198.603561261658</v>
      </c>
      <c r="I373" s="61">
        <v>14520.320805363826</v>
      </c>
      <c r="J373" s="61">
        <v>16780.94743149772</v>
      </c>
      <c r="K373" s="61">
        <v>14829.674697558768</v>
      </c>
      <c r="L373" s="61">
        <v>18185.165187270199</v>
      </c>
      <c r="M373" s="61">
        <v>13625.724477121808</v>
      </c>
      <c r="N373" s="61">
        <v>16726.639462287654</v>
      </c>
      <c r="O373" s="61">
        <v>12497.5031222656</v>
      </c>
      <c r="P373" s="61">
        <v>14724.813085239583</v>
      </c>
      <c r="Q373" s="19">
        <f t="shared" ref="Q373:R374" si="42">O373+M373+K373+I373+G373</f>
        <v>70089.664040147109</v>
      </c>
      <c r="R373" s="19">
        <f>P373+N373+L373+J373+H373</f>
        <v>82616.168727556811</v>
      </c>
    </row>
    <row r="374" spans="1:18" s="30" customFormat="1" ht="17.25" customHeight="1" x14ac:dyDescent="0.25">
      <c r="A374" s="46" t="s">
        <v>17</v>
      </c>
      <c r="B374" s="20" t="s">
        <v>591</v>
      </c>
      <c r="C374" s="2" t="s">
        <v>19</v>
      </c>
      <c r="D374" s="4">
        <v>9851.8692338000001</v>
      </c>
      <c r="E374" s="4">
        <v>8268.4012705999994</v>
      </c>
      <c r="F374" s="4">
        <v>7151.1781729800032</v>
      </c>
      <c r="G374" s="62">
        <v>14564.502850482</v>
      </c>
      <c r="H374" s="62">
        <v>16171.494759709809</v>
      </c>
      <c r="I374" s="62">
        <v>14242.783807619966</v>
      </c>
      <c r="J374" s="62">
        <v>14710.817220267703</v>
      </c>
      <c r="K374" s="62">
        <v>14413.352437331096</v>
      </c>
      <c r="L374" s="62">
        <v>14730.973406342096</v>
      </c>
      <c r="M374" s="62">
        <v>13073.098297121809</v>
      </c>
      <c r="N374" s="62">
        <v>14268.709124204443</v>
      </c>
      <c r="O374" s="62">
        <v>11644.420265065601</v>
      </c>
      <c r="P374" s="62">
        <v>14596.241070665981</v>
      </c>
      <c r="Q374" s="4">
        <f>O374+M374+K374+I374+G374</f>
        <v>67938.157657620468</v>
      </c>
      <c r="R374" s="4">
        <f t="shared" si="42"/>
        <v>74478.235581190034</v>
      </c>
    </row>
    <row r="375" spans="1:18" ht="17.25" customHeight="1" x14ac:dyDescent="0.25">
      <c r="A375" s="45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1273.2737457900002</v>
      </c>
      <c r="G375" s="48">
        <v>3569.7086541541598</v>
      </c>
      <c r="H375" s="48">
        <v>2822.1691124986642</v>
      </c>
      <c r="I375" s="48">
        <v>2842.2513601509399</v>
      </c>
      <c r="J375" s="48">
        <v>3263.5181035943715</v>
      </c>
      <c r="K375" s="48">
        <v>3543.1311246955001</v>
      </c>
      <c r="L375" s="48">
        <v>4210.5788596929424</v>
      </c>
      <c r="M375" s="48">
        <v>2621.4790436476601</v>
      </c>
      <c r="N375" s="48">
        <v>3636.52206466917</v>
      </c>
      <c r="O375" s="48">
        <v>1077.58348026514</v>
      </c>
      <c r="P375" s="48">
        <v>3897.0570221142993</v>
      </c>
      <c r="Q375" s="9">
        <f>O375+M375+K375+I375+G375</f>
        <v>13654.153662913401</v>
      </c>
      <c r="R375" s="9">
        <f>P375+N375+L375+J375+H375</f>
        <v>17829.845162569447</v>
      </c>
    </row>
    <row r="376" spans="1:18" ht="27.75" customHeight="1" x14ac:dyDescent="0.25">
      <c r="A376" s="47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1255.6369225600001</v>
      </c>
      <c r="G376" s="48">
        <v>3559.1215541501601</v>
      </c>
      <c r="H376" s="48">
        <v>2507.783232314312</v>
      </c>
      <c r="I376" s="48">
        <v>2751.1456665509399</v>
      </c>
      <c r="J376" s="48">
        <v>2954.082177600068</v>
      </c>
      <c r="K376" s="48">
        <v>3543.1311246955001</v>
      </c>
      <c r="L376" s="48">
        <v>4210.5788596929424</v>
      </c>
      <c r="M376" s="48">
        <v>2621.4790436476601</v>
      </c>
      <c r="N376" s="48">
        <v>3626.6196646691701</v>
      </c>
      <c r="O376" s="48">
        <v>1077.58348026514</v>
      </c>
      <c r="P376" s="48">
        <v>3897.0570221142993</v>
      </c>
      <c r="Q376" s="9">
        <f>O376+M376+K376+I376+G376</f>
        <v>13552.460869309401</v>
      </c>
      <c r="R376" s="9">
        <f>P376+N376+L376+J376+H376</f>
        <v>17196.120956390791</v>
      </c>
    </row>
    <row r="377" spans="1:18" ht="17.25" customHeight="1" x14ac:dyDescent="0.25">
      <c r="A377" s="45" t="s">
        <v>595</v>
      </c>
      <c r="B377" s="8" t="s">
        <v>596</v>
      </c>
      <c r="C377" s="5" t="s">
        <v>19</v>
      </c>
      <c r="D377" s="22" t="s">
        <v>226</v>
      </c>
      <c r="E377" s="7" t="s">
        <v>226</v>
      </c>
      <c r="F377" s="7" t="s">
        <v>226</v>
      </c>
      <c r="G377" s="48" t="s">
        <v>226</v>
      </c>
      <c r="H377" s="48" t="s">
        <v>226</v>
      </c>
      <c r="I377" s="48" t="s">
        <v>226</v>
      </c>
      <c r="J377" s="48" t="s">
        <v>226</v>
      </c>
      <c r="K377" s="48" t="s">
        <v>226</v>
      </c>
      <c r="L377" s="48" t="s">
        <v>226</v>
      </c>
      <c r="M377" s="48" t="s">
        <v>226</v>
      </c>
      <c r="N377" s="48" t="s">
        <v>226</v>
      </c>
      <c r="O377" s="48" t="s">
        <v>226</v>
      </c>
      <c r="P377" s="48" t="s">
        <v>226</v>
      </c>
      <c r="Q377" s="7" t="s">
        <v>226</v>
      </c>
      <c r="R377" s="7" t="s">
        <v>226</v>
      </c>
    </row>
    <row r="378" spans="1:18" ht="17.25" customHeight="1" x14ac:dyDescent="0.25">
      <c r="A378" s="45" t="s">
        <v>597</v>
      </c>
      <c r="B378" s="8" t="s">
        <v>23</v>
      </c>
      <c r="C378" s="5" t="s">
        <v>19</v>
      </c>
      <c r="D378" s="22" t="s">
        <v>226</v>
      </c>
      <c r="E378" s="7" t="s">
        <v>226</v>
      </c>
      <c r="F378" s="7" t="s">
        <v>226</v>
      </c>
      <c r="G378" s="48" t="s">
        <v>226</v>
      </c>
      <c r="H378" s="48" t="s">
        <v>226</v>
      </c>
      <c r="I378" s="48" t="s">
        <v>226</v>
      </c>
      <c r="J378" s="48" t="s">
        <v>226</v>
      </c>
      <c r="K378" s="48" t="s">
        <v>226</v>
      </c>
      <c r="L378" s="48" t="s">
        <v>226</v>
      </c>
      <c r="M378" s="48" t="s">
        <v>226</v>
      </c>
      <c r="N378" s="48" t="s">
        <v>226</v>
      </c>
      <c r="O378" s="48" t="s">
        <v>226</v>
      </c>
      <c r="P378" s="48" t="s">
        <v>226</v>
      </c>
      <c r="Q378" s="7" t="s">
        <v>226</v>
      </c>
      <c r="R378" s="7" t="s">
        <v>226</v>
      </c>
    </row>
    <row r="379" spans="1:18" ht="17.25" customHeight="1" x14ac:dyDescent="0.25">
      <c r="A379" s="45" t="s">
        <v>598</v>
      </c>
      <c r="B379" s="8" t="s">
        <v>25</v>
      </c>
      <c r="C379" s="5" t="s">
        <v>19</v>
      </c>
      <c r="D379" s="22" t="s">
        <v>226</v>
      </c>
      <c r="E379" s="7" t="s">
        <v>226</v>
      </c>
      <c r="F379" s="7" t="s">
        <v>226</v>
      </c>
      <c r="G379" s="48" t="s">
        <v>226</v>
      </c>
      <c r="H379" s="48" t="s">
        <v>226</v>
      </c>
      <c r="I379" s="48" t="s">
        <v>226</v>
      </c>
      <c r="J379" s="48" t="s">
        <v>226</v>
      </c>
      <c r="K379" s="48" t="s">
        <v>226</v>
      </c>
      <c r="L379" s="48" t="s">
        <v>226</v>
      </c>
      <c r="M379" s="48" t="s">
        <v>226</v>
      </c>
      <c r="N379" s="48" t="s">
        <v>226</v>
      </c>
      <c r="O379" s="48" t="s">
        <v>226</v>
      </c>
      <c r="P379" s="48" t="s">
        <v>226</v>
      </c>
      <c r="Q379" s="7" t="s">
        <v>226</v>
      </c>
      <c r="R379" s="7" t="s">
        <v>226</v>
      </c>
    </row>
    <row r="380" spans="1:18" ht="17.25" customHeight="1" x14ac:dyDescent="0.25">
      <c r="A380" s="45" t="s">
        <v>599</v>
      </c>
      <c r="B380" s="8" t="s">
        <v>27</v>
      </c>
      <c r="C380" s="5" t="s">
        <v>19</v>
      </c>
      <c r="D380" s="22" t="s">
        <v>226</v>
      </c>
      <c r="E380" s="7" t="s">
        <v>226</v>
      </c>
      <c r="F380" s="7" t="s">
        <v>226</v>
      </c>
      <c r="G380" s="48" t="s">
        <v>226</v>
      </c>
      <c r="H380" s="48" t="s">
        <v>226</v>
      </c>
      <c r="I380" s="48" t="s">
        <v>226</v>
      </c>
      <c r="J380" s="48" t="s">
        <v>226</v>
      </c>
      <c r="K380" s="48" t="s">
        <v>226</v>
      </c>
      <c r="L380" s="48" t="s">
        <v>226</v>
      </c>
      <c r="M380" s="48" t="s">
        <v>226</v>
      </c>
      <c r="N380" s="48" t="s">
        <v>226</v>
      </c>
      <c r="O380" s="48" t="s">
        <v>226</v>
      </c>
      <c r="P380" s="48" t="s">
        <v>226</v>
      </c>
      <c r="Q380" s="7" t="s">
        <v>226</v>
      </c>
      <c r="R380" s="7" t="s">
        <v>226</v>
      </c>
    </row>
    <row r="381" spans="1:18" ht="17.25" customHeight="1" x14ac:dyDescent="0.25">
      <c r="A381" s="45" t="s">
        <v>600</v>
      </c>
      <c r="B381" s="8" t="s">
        <v>601</v>
      </c>
      <c r="C381" s="5" t="s">
        <v>19</v>
      </c>
      <c r="D381" s="22" t="s">
        <v>226</v>
      </c>
      <c r="E381" s="7" t="s">
        <v>226</v>
      </c>
      <c r="F381" s="7" t="s">
        <v>226</v>
      </c>
      <c r="G381" s="48" t="s">
        <v>226</v>
      </c>
      <c r="H381" s="48" t="s">
        <v>226</v>
      </c>
      <c r="I381" s="48" t="s">
        <v>226</v>
      </c>
      <c r="J381" s="48" t="s">
        <v>226</v>
      </c>
      <c r="K381" s="48" t="s">
        <v>226</v>
      </c>
      <c r="L381" s="48" t="s">
        <v>226</v>
      </c>
      <c r="M381" s="48" t="s">
        <v>226</v>
      </c>
      <c r="N381" s="48" t="s">
        <v>226</v>
      </c>
      <c r="O381" s="48" t="s">
        <v>226</v>
      </c>
      <c r="P381" s="48" t="s">
        <v>226</v>
      </c>
      <c r="Q381" s="7" t="s">
        <v>226</v>
      </c>
      <c r="R381" s="7" t="s">
        <v>226</v>
      </c>
    </row>
    <row r="382" spans="1:18" ht="17.25" customHeight="1" x14ac:dyDescent="0.25">
      <c r="A382" s="45" t="s">
        <v>602</v>
      </c>
      <c r="B382" s="8" t="s">
        <v>603</v>
      </c>
      <c r="C382" s="5" t="s">
        <v>19</v>
      </c>
      <c r="D382" s="21">
        <v>0</v>
      </c>
      <c r="E382" s="21">
        <v>0</v>
      </c>
      <c r="F382" s="21">
        <v>621.73315487000013</v>
      </c>
      <c r="G382" s="63">
        <v>2342.3648463541199</v>
      </c>
      <c r="H382" s="63">
        <v>1899.9506052049467</v>
      </c>
      <c r="I382" s="63">
        <v>2094.4962294218899</v>
      </c>
      <c r="J382" s="63">
        <v>1902.8585684612094</v>
      </c>
      <c r="K382" s="63">
        <v>3543.1311246955001</v>
      </c>
      <c r="L382" s="63">
        <v>3524.6509794751614</v>
      </c>
      <c r="M382" s="63">
        <v>2621.4790436476601</v>
      </c>
      <c r="N382" s="63">
        <v>3626.6196646691701</v>
      </c>
      <c r="O382" s="63">
        <v>1077.58348026514</v>
      </c>
      <c r="P382" s="63">
        <v>3897.0570221142993</v>
      </c>
      <c r="Q382" s="21">
        <f>O382+M382+K382+I382+G382</f>
        <v>11679.05472438431</v>
      </c>
      <c r="R382" s="21">
        <f>P382+N382+L382+J382+H382</f>
        <v>14851.136839924788</v>
      </c>
    </row>
    <row r="383" spans="1:18" ht="17.25" customHeight="1" x14ac:dyDescent="0.25">
      <c r="A383" s="45" t="s">
        <v>604</v>
      </c>
      <c r="B383" s="8" t="s">
        <v>605</v>
      </c>
      <c r="C383" s="5" t="s">
        <v>19</v>
      </c>
      <c r="D383" s="22" t="s">
        <v>226</v>
      </c>
      <c r="E383" s="22" t="s">
        <v>226</v>
      </c>
      <c r="F383" s="22" t="s">
        <v>226</v>
      </c>
      <c r="G383" s="63" t="s">
        <v>226</v>
      </c>
      <c r="H383" s="63" t="s">
        <v>226</v>
      </c>
      <c r="I383" s="63" t="s">
        <v>226</v>
      </c>
      <c r="J383" s="63" t="s">
        <v>226</v>
      </c>
      <c r="K383" s="63" t="s">
        <v>226</v>
      </c>
      <c r="L383" s="63" t="s">
        <v>226</v>
      </c>
      <c r="M383" s="63" t="s">
        <v>226</v>
      </c>
      <c r="N383" s="63" t="s">
        <v>226</v>
      </c>
      <c r="O383" s="63" t="s">
        <v>226</v>
      </c>
      <c r="P383" s="63" t="s">
        <v>226</v>
      </c>
      <c r="Q383" s="22" t="s">
        <v>226</v>
      </c>
      <c r="R383" s="22" t="s">
        <v>226</v>
      </c>
    </row>
    <row r="384" spans="1:18" ht="17.25" customHeight="1" x14ac:dyDescent="0.25">
      <c r="A384" s="45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633.90376769000011</v>
      </c>
      <c r="G384" s="48">
        <v>1216.7567077958699</v>
      </c>
      <c r="H384" s="48">
        <v>607.83262710936549</v>
      </c>
      <c r="I384" s="48">
        <v>656.64943712904596</v>
      </c>
      <c r="J384" s="48">
        <v>1051.2236091388586</v>
      </c>
      <c r="K384" s="48">
        <v>0</v>
      </c>
      <c r="L384" s="48">
        <v>685.92788021778074</v>
      </c>
      <c r="M384" s="48">
        <v>0</v>
      </c>
      <c r="N384" s="48">
        <v>0</v>
      </c>
      <c r="O384" s="48">
        <v>0</v>
      </c>
      <c r="P384" s="48">
        <v>0</v>
      </c>
      <c r="Q384" s="9">
        <f t="shared" ref="Q384:R384" si="43">O384+M384+K384+I384+G384</f>
        <v>1873.4061449249159</v>
      </c>
      <c r="R384" s="9">
        <f t="shared" si="43"/>
        <v>2344.9841164660047</v>
      </c>
    </row>
    <row r="385" spans="1:18" ht="32.25" customHeight="1" x14ac:dyDescent="0.25">
      <c r="A385" s="45" t="s">
        <v>608</v>
      </c>
      <c r="B385" s="8" t="s">
        <v>609</v>
      </c>
      <c r="C385" s="5" t="s">
        <v>19</v>
      </c>
      <c r="D385" s="22" t="s">
        <v>226</v>
      </c>
      <c r="E385" s="22" t="s">
        <v>226</v>
      </c>
      <c r="F385" s="22" t="s">
        <v>226</v>
      </c>
      <c r="G385" s="63" t="s">
        <v>226</v>
      </c>
      <c r="H385" s="63" t="s">
        <v>226</v>
      </c>
      <c r="I385" s="63" t="s">
        <v>226</v>
      </c>
      <c r="J385" s="63" t="s">
        <v>226</v>
      </c>
      <c r="K385" s="63" t="s">
        <v>226</v>
      </c>
      <c r="L385" s="63" t="s">
        <v>226</v>
      </c>
      <c r="M385" s="63" t="s">
        <v>226</v>
      </c>
      <c r="N385" s="63" t="s">
        <v>226</v>
      </c>
      <c r="O385" s="63" t="s">
        <v>226</v>
      </c>
      <c r="P385" s="63" t="s">
        <v>226</v>
      </c>
      <c r="Q385" s="22" t="s">
        <v>226</v>
      </c>
      <c r="R385" s="22" t="s">
        <v>226</v>
      </c>
    </row>
    <row r="386" spans="1:18" ht="17.25" customHeight="1" x14ac:dyDescent="0.25">
      <c r="A386" s="45" t="s">
        <v>610</v>
      </c>
      <c r="B386" s="8" t="s">
        <v>611</v>
      </c>
      <c r="C386" s="5" t="s">
        <v>19</v>
      </c>
      <c r="D386" s="22" t="s">
        <v>226</v>
      </c>
      <c r="E386" s="22" t="s">
        <v>226</v>
      </c>
      <c r="F386" s="22" t="s">
        <v>226</v>
      </c>
      <c r="G386" s="63" t="s">
        <v>226</v>
      </c>
      <c r="H386" s="63" t="s">
        <v>226</v>
      </c>
      <c r="I386" s="63" t="s">
        <v>226</v>
      </c>
      <c r="J386" s="63" t="s">
        <v>226</v>
      </c>
      <c r="K386" s="63" t="s">
        <v>226</v>
      </c>
      <c r="L386" s="63" t="s">
        <v>226</v>
      </c>
      <c r="M386" s="63" t="s">
        <v>226</v>
      </c>
      <c r="N386" s="63" t="s">
        <v>226</v>
      </c>
      <c r="O386" s="63" t="s">
        <v>226</v>
      </c>
      <c r="P386" s="63" t="s">
        <v>226</v>
      </c>
      <c r="Q386" s="22" t="s">
        <v>226</v>
      </c>
      <c r="R386" s="22" t="s">
        <v>226</v>
      </c>
    </row>
    <row r="387" spans="1:18" ht="17.25" customHeight="1" x14ac:dyDescent="0.25">
      <c r="A387" s="45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633.90376769000011</v>
      </c>
      <c r="G387" s="48">
        <v>1216.7567077958699</v>
      </c>
      <c r="H387" s="48">
        <v>607.83262710936549</v>
      </c>
      <c r="I387" s="48">
        <v>656.64943712904596</v>
      </c>
      <c r="J387" s="48">
        <v>1051.2236091388586</v>
      </c>
      <c r="K387" s="48">
        <v>0</v>
      </c>
      <c r="L387" s="48">
        <v>685.92788021778074</v>
      </c>
      <c r="M387" s="48">
        <v>0</v>
      </c>
      <c r="N387" s="48">
        <v>0</v>
      </c>
      <c r="O387" s="48">
        <v>0</v>
      </c>
      <c r="P387" s="48">
        <v>0</v>
      </c>
      <c r="Q387" s="9">
        <f t="shared" ref="Q387:R388" si="44">O387+M387+K387+I387+G387</f>
        <v>1873.4061449249159</v>
      </c>
      <c r="R387" s="9">
        <f t="shared" si="44"/>
        <v>2344.9841164660047</v>
      </c>
    </row>
    <row r="388" spans="1:18" ht="17.25" customHeight="1" x14ac:dyDescent="0.25">
      <c r="A388" s="45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633.90376769000011</v>
      </c>
      <c r="G388" s="48">
        <v>1216.7567077958699</v>
      </c>
      <c r="H388" s="48">
        <v>607.83262710936549</v>
      </c>
      <c r="I388" s="48">
        <v>656.64943712904596</v>
      </c>
      <c r="J388" s="48">
        <v>1051.2236091388586</v>
      </c>
      <c r="K388" s="48">
        <v>0</v>
      </c>
      <c r="L388" s="48">
        <v>685.92788021778074</v>
      </c>
      <c r="M388" s="48">
        <v>0</v>
      </c>
      <c r="N388" s="48">
        <v>0</v>
      </c>
      <c r="O388" s="48">
        <v>0</v>
      </c>
      <c r="P388" s="48">
        <v>0</v>
      </c>
      <c r="Q388" s="9">
        <f t="shared" si="44"/>
        <v>1873.4061449249159</v>
      </c>
      <c r="R388" s="9">
        <f t="shared" si="44"/>
        <v>2344.9841164660047</v>
      </c>
    </row>
    <row r="389" spans="1:18" ht="17.25" customHeight="1" x14ac:dyDescent="0.25">
      <c r="A389" s="45" t="s">
        <v>615</v>
      </c>
      <c r="B389" s="8" t="s">
        <v>616</v>
      </c>
      <c r="C389" s="5" t="s">
        <v>19</v>
      </c>
      <c r="D389" s="22" t="s">
        <v>226</v>
      </c>
      <c r="E389" s="7" t="s">
        <v>226</v>
      </c>
      <c r="F389" s="7" t="s">
        <v>226</v>
      </c>
      <c r="G389" s="48" t="s">
        <v>226</v>
      </c>
      <c r="H389" s="48" t="s">
        <v>226</v>
      </c>
      <c r="I389" s="48" t="s">
        <v>226</v>
      </c>
      <c r="J389" s="48" t="s">
        <v>226</v>
      </c>
      <c r="K389" s="48" t="s">
        <v>226</v>
      </c>
      <c r="L389" s="48" t="s">
        <v>226</v>
      </c>
      <c r="M389" s="48" t="s">
        <v>226</v>
      </c>
      <c r="N389" s="48" t="s">
        <v>226</v>
      </c>
      <c r="O389" s="48" t="s">
        <v>226</v>
      </c>
      <c r="P389" s="48" t="s">
        <v>226</v>
      </c>
      <c r="Q389" s="7" t="s">
        <v>226</v>
      </c>
      <c r="R389" s="7" t="s">
        <v>226</v>
      </c>
    </row>
    <row r="390" spans="1:18" ht="17.25" customHeight="1" x14ac:dyDescent="0.25">
      <c r="A390" s="45" t="s">
        <v>617</v>
      </c>
      <c r="B390" s="8" t="s">
        <v>423</v>
      </c>
      <c r="C390" s="5" t="s">
        <v>19</v>
      </c>
      <c r="D390" s="22" t="s">
        <v>226</v>
      </c>
      <c r="E390" s="7" t="s">
        <v>226</v>
      </c>
      <c r="F390" s="7" t="s">
        <v>226</v>
      </c>
      <c r="G390" s="48" t="s">
        <v>226</v>
      </c>
      <c r="H390" s="48" t="s">
        <v>226</v>
      </c>
      <c r="I390" s="48" t="s">
        <v>226</v>
      </c>
      <c r="J390" s="48" t="s">
        <v>226</v>
      </c>
      <c r="K390" s="48" t="s">
        <v>226</v>
      </c>
      <c r="L390" s="48" t="s">
        <v>226</v>
      </c>
      <c r="M390" s="48" t="s">
        <v>226</v>
      </c>
      <c r="N390" s="48" t="s">
        <v>226</v>
      </c>
      <c r="O390" s="48" t="s">
        <v>226</v>
      </c>
      <c r="P390" s="48" t="s">
        <v>226</v>
      </c>
      <c r="Q390" s="7" t="s">
        <v>226</v>
      </c>
      <c r="R390" s="7" t="s">
        <v>226</v>
      </c>
    </row>
    <row r="391" spans="1:18" ht="28.5" customHeight="1" x14ac:dyDescent="0.25">
      <c r="A391" s="45" t="s">
        <v>618</v>
      </c>
      <c r="B391" s="8" t="s">
        <v>619</v>
      </c>
      <c r="C391" s="5" t="s">
        <v>19</v>
      </c>
      <c r="D391" s="22" t="s">
        <v>226</v>
      </c>
      <c r="E391" s="7" t="s">
        <v>226</v>
      </c>
      <c r="F391" s="7" t="s">
        <v>226</v>
      </c>
      <c r="G391" s="48" t="s">
        <v>226</v>
      </c>
      <c r="H391" s="48" t="s">
        <v>226</v>
      </c>
      <c r="I391" s="48" t="s">
        <v>226</v>
      </c>
      <c r="J391" s="48" t="s">
        <v>226</v>
      </c>
      <c r="K391" s="48" t="s">
        <v>226</v>
      </c>
      <c r="L391" s="48" t="s">
        <v>226</v>
      </c>
      <c r="M391" s="48" t="s">
        <v>226</v>
      </c>
      <c r="N391" s="48" t="s">
        <v>226</v>
      </c>
      <c r="O391" s="48" t="s">
        <v>226</v>
      </c>
      <c r="P391" s="48" t="s">
        <v>226</v>
      </c>
      <c r="Q391" s="7" t="s">
        <v>226</v>
      </c>
      <c r="R391" s="7" t="s">
        <v>226</v>
      </c>
    </row>
    <row r="392" spans="1:18" ht="17.25" customHeight="1" x14ac:dyDescent="0.25">
      <c r="A392" s="45" t="s">
        <v>620</v>
      </c>
      <c r="B392" s="8" t="s">
        <v>43</v>
      </c>
      <c r="C392" s="5" t="s">
        <v>19</v>
      </c>
      <c r="D392" s="22" t="s">
        <v>226</v>
      </c>
      <c r="E392" s="7" t="s">
        <v>226</v>
      </c>
      <c r="F392" s="7" t="s">
        <v>226</v>
      </c>
      <c r="G392" s="48" t="s">
        <v>226</v>
      </c>
      <c r="H392" s="48" t="s">
        <v>226</v>
      </c>
      <c r="I392" s="48" t="s">
        <v>226</v>
      </c>
      <c r="J392" s="48" t="s">
        <v>226</v>
      </c>
      <c r="K392" s="48" t="s">
        <v>226</v>
      </c>
      <c r="L392" s="48" t="s">
        <v>226</v>
      </c>
      <c r="M392" s="48" t="s">
        <v>226</v>
      </c>
      <c r="N392" s="48" t="s">
        <v>226</v>
      </c>
      <c r="O392" s="48" t="s">
        <v>226</v>
      </c>
      <c r="P392" s="48" t="s">
        <v>226</v>
      </c>
      <c r="Q392" s="7" t="s">
        <v>226</v>
      </c>
      <c r="R392" s="7" t="s">
        <v>226</v>
      </c>
    </row>
    <row r="393" spans="1:18" ht="17.25" customHeight="1" x14ac:dyDescent="0.25">
      <c r="A393" s="45" t="s">
        <v>621</v>
      </c>
      <c r="B393" s="6" t="s">
        <v>45</v>
      </c>
      <c r="C393" s="5" t="s">
        <v>19</v>
      </c>
      <c r="D393" s="22" t="s">
        <v>226</v>
      </c>
      <c r="E393" s="7" t="s">
        <v>226</v>
      </c>
      <c r="F393" s="7" t="s">
        <v>226</v>
      </c>
      <c r="G393" s="48" t="s">
        <v>226</v>
      </c>
      <c r="H393" s="48" t="s">
        <v>226</v>
      </c>
      <c r="I393" s="48" t="s">
        <v>226</v>
      </c>
      <c r="J393" s="48" t="s">
        <v>226</v>
      </c>
      <c r="K393" s="48" t="s">
        <v>226</v>
      </c>
      <c r="L393" s="48" t="s">
        <v>226</v>
      </c>
      <c r="M393" s="48" t="s">
        <v>226</v>
      </c>
      <c r="N393" s="48" t="s">
        <v>226</v>
      </c>
      <c r="O393" s="48" t="s">
        <v>226</v>
      </c>
      <c r="P393" s="48" t="s">
        <v>226</v>
      </c>
      <c r="Q393" s="7" t="s">
        <v>226</v>
      </c>
      <c r="R393" s="7" t="s">
        <v>226</v>
      </c>
    </row>
    <row r="394" spans="1:18" ht="25.5" customHeight="1" x14ac:dyDescent="0.25">
      <c r="A394" s="45" t="s">
        <v>24</v>
      </c>
      <c r="B394" s="8" t="s">
        <v>622</v>
      </c>
      <c r="C394" s="5" t="s">
        <v>19</v>
      </c>
      <c r="D394" s="22" t="s">
        <v>226</v>
      </c>
      <c r="E394" s="7" t="s">
        <v>226</v>
      </c>
      <c r="F394" s="7" t="s">
        <v>226</v>
      </c>
      <c r="G394" s="48" t="s">
        <v>226</v>
      </c>
      <c r="H394" s="48" t="s">
        <v>226</v>
      </c>
      <c r="I394" s="48" t="s">
        <v>226</v>
      </c>
      <c r="J394" s="48" t="s">
        <v>226</v>
      </c>
      <c r="K394" s="48" t="s">
        <v>226</v>
      </c>
      <c r="L394" s="48" t="s">
        <v>226</v>
      </c>
      <c r="M394" s="48" t="s">
        <v>226</v>
      </c>
      <c r="N394" s="48" t="s">
        <v>226</v>
      </c>
      <c r="O394" s="48" t="s">
        <v>226</v>
      </c>
      <c r="P394" s="48" t="s">
        <v>226</v>
      </c>
      <c r="Q394" s="7" t="s">
        <v>226</v>
      </c>
      <c r="R394" s="7" t="s">
        <v>226</v>
      </c>
    </row>
    <row r="395" spans="1:18" ht="25.5" customHeight="1" x14ac:dyDescent="0.25">
      <c r="A395" s="45" t="s">
        <v>623</v>
      </c>
      <c r="B395" s="8" t="s">
        <v>23</v>
      </c>
      <c r="C395" s="5" t="s">
        <v>19</v>
      </c>
      <c r="D395" s="22" t="s">
        <v>226</v>
      </c>
      <c r="E395" s="7" t="s">
        <v>226</v>
      </c>
      <c r="F395" s="7" t="s">
        <v>226</v>
      </c>
      <c r="G395" s="48" t="s">
        <v>226</v>
      </c>
      <c r="H395" s="48" t="s">
        <v>226</v>
      </c>
      <c r="I395" s="48" t="s">
        <v>226</v>
      </c>
      <c r="J395" s="48" t="s">
        <v>226</v>
      </c>
      <c r="K395" s="48" t="s">
        <v>226</v>
      </c>
      <c r="L395" s="48" t="s">
        <v>226</v>
      </c>
      <c r="M395" s="48" t="s">
        <v>226</v>
      </c>
      <c r="N395" s="48" t="s">
        <v>226</v>
      </c>
      <c r="O395" s="48" t="s">
        <v>226</v>
      </c>
      <c r="P395" s="48" t="s">
        <v>226</v>
      </c>
      <c r="Q395" s="7" t="s">
        <v>226</v>
      </c>
      <c r="R395" s="7" t="s">
        <v>226</v>
      </c>
    </row>
    <row r="396" spans="1:18" ht="25.5" customHeight="1" x14ac:dyDescent="0.25">
      <c r="A396" s="45" t="s">
        <v>624</v>
      </c>
      <c r="B396" s="8" t="s">
        <v>25</v>
      </c>
      <c r="C396" s="5" t="s">
        <v>19</v>
      </c>
      <c r="D396" s="22" t="s">
        <v>226</v>
      </c>
      <c r="E396" s="7" t="s">
        <v>226</v>
      </c>
      <c r="F396" s="7" t="s">
        <v>226</v>
      </c>
      <c r="G396" s="48" t="s">
        <v>226</v>
      </c>
      <c r="H396" s="48" t="s">
        <v>226</v>
      </c>
      <c r="I396" s="48" t="s">
        <v>226</v>
      </c>
      <c r="J396" s="48" t="s">
        <v>226</v>
      </c>
      <c r="K396" s="48" t="s">
        <v>226</v>
      </c>
      <c r="L396" s="48" t="s">
        <v>226</v>
      </c>
      <c r="M396" s="48" t="s">
        <v>226</v>
      </c>
      <c r="N396" s="48" t="s">
        <v>226</v>
      </c>
      <c r="O396" s="48" t="s">
        <v>226</v>
      </c>
      <c r="P396" s="48" t="s">
        <v>226</v>
      </c>
      <c r="Q396" s="7" t="s">
        <v>226</v>
      </c>
      <c r="R396" s="7" t="s">
        <v>226</v>
      </c>
    </row>
    <row r="397" spans="1:18" ht="25.5" customHeight="1" x14ac:dyDescent="0.25">
      <c r="A397" s="45" t="s">
        <v>625</v>
      </c>
      <c r="B397" s="8" t="s">
        <v>27</v>
      </c>
      <c r="C397" s="5" t="s">
        <v>19</v>
      </c>
      <c r="D397" s="22" t="s">
        <v>226</v>
      </c>
      <c r="E397" s="7" t="s">
        <v>226</v>
      </c>
      <c r="F397" s="7" t="s">
        <v>226</v>
      </c>
      <c r="G397" s="48" t="s">
        <v>226</v>
      </c>
      <c r="H397" s="48" t="s">
        <v>226</v>
      </c>
      <c r="I397" s="48" t="s">
        <v>226</v>
      </c>
      <c r="J397" s="48" t="s">
        <v>226</v>
      </c>
      <c r="K397" s="48" t="s">
        <v>226</v>
      </c>
      <c r="L397" s="48" t="s">
        <v>226</v>
      </c>
      <c r="M397" s="48" t="s">
        <v>226</v>
      </c>
      <c r="N397" s="48" t="s">
        <v>226</v>
      </c>
      <c r="O397" s="48" t="s">
        <v>226</v>
      </c>
      <c r="P397" s="48" t="s">
        <v>226</v>
      </c>
      <c r="Q397" s="7" t="s">
        <v>226</v>
      </c>
      <c r="R397" s="7" t="s">
        <v>226</v>
      </c>
    </row>
    <row r="398" spans="1:18" ht="12.75" x14ac:dyDescent="0.25">
      <c r="A398" s="45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17.636823229999997</v>
      </c>
      <c r="G398" s="48">
        <v>10.587100004</v>
      </c>
      <c r="H398" s="48">
        <v>314.38588018435235</v>
      </c>
      <c r="I398" s="48">
        <v>91.105693599999995</v>
      </c>
      <c r="J398" s="48">
        <v>309.4359259943036</v>
      </c>
      <c r="K398" s="48">
        <v>0</v>
      </c>
      <c r="L398" s="48">
        <v>0</v>
      </c>
      <c r="M398" s="48">
        <v>0</v>
      </c>
      <c r="N398" s="48">
        <v>9.9024000000000001</v>
      </c>
      <c r="O398" s="48">
        <v>0</v>
      </c>
      <c r="P398" s="48">
        <v>0</v>
      </c>
      <c r="Q398" s="21">
        <f t="shared" ref="Q398:R400" si="45">O398+M398+K398+I398+G398</f>
        <v>101.692793604</v>
      </c>
      <c r="R398" s="21">
        <f t="shared" si="45"/>
        <v>633.724206178656</v>
      </c>
    </row>
    <row r="399" spans="1:18" ht="17.25" customHeight="1" x14ac:dyDescent="0.25">
      <c r="A399" s="45" t="s">
        <v>28</v>
      </c>
      <c r="B399" s="8" t="s">
        <v>627</v>
      </c>
      <c r="C399" s="5" t="s">
        <v>19</v>
      </c>
      <c r="D399" s="21">
        <v>5621.5855461000001</v>
      </c>
      <c r="E399" s="21">
        <v>4724.8704350099997</v>
      </c>
      <c r="F399" s="21">
        <v>4910.9723089200033</v>
      </c>
      <c r="G399" s="63">
        <v>9134.6785834294205</v>
      </c>
      <c r="H399" s="63">
        <v>10821.863054425899</v>
      </c>
      <c r="I399" s="63">
        <v>9520.3319835986695</v>
      </c>
      <c r="J399" s="63">
        <v>8942.6860369351216</v>
      </c>
      <c r="K399" s="63">
        <v>9067.3696708820698</v>
      </c>
      <c r="L399" s="63">
        <v>8675.9809779719599</v>
      </c>
      <c r="M399" s="63">
        <v>8735.8806723386206</v>
      </c>
      <c r="N399" s="63">
        <v>8806.2605100748588</v>
      </c>
      <c r="O399" s="63">
        <v>8848.2475839627805</v>
      </c>
      <c r="P399" s="63">
        <v>8963.1405786403629</v>
      </c>
      <c r="Q399" s="21">
        <f>O399+M399+K399+I399+G399</f>
        <v>45306.508494211565</v>
      </c>
      <c r="R399" s="21">
        <f t="shared" si="45"/>
        <v>46209.931158048203</v>
      </c>
    </row>
    <row r="400" spans="1:18" ht="17.25" customHeight="1" x14ac:dyDescent="0.25">
      <c r="A400" s="45" t="s">
        <v>628</v>
      </c>
      <c r="B400" s="8" t="s">
        <v>629</v>
      </c>
      <c r="C400" s="5" t="s">
        <v>19</v>
      </c>
      <c r="D400" s="21">
        <v>5621.5855461000001</v>
      </c>
      <c r="E400" s="21">
        <v>4724.8704350099997</v>
      </c>
      <c r="F400" s="21">
        <v>4910.9723089200033</v>
      </c>
      <c r="G400" s="63">
        <v>8279.2398660753897</v>
      </c>
      <c r="H400" s="63">
        <v>8493.816054425899</v>
      </c>
      <c r="I400" s="63">
        <v>8518.1499855370894</v>
      </c>
      <c r="J400" s="63">
        <v>8372.5140369351211</v>
      </c>
      <c r="K400" s="63">
        <v>8516.0820701955272</v>
      </c>
      <c r="L400" s="63">
        <v>8675.9809779719599</v>
      </c>
      <c r="M400" s="63">
        <v>8735.8806723386206</v>
      </c>
      <c r="N400" s="63">
        <v>8806.2605100748588</v>
      </c>
      <c r="O400" s="63">
        <v>8848.2475839627805</v>
      </c>
      <c r="P400" s="63">
        <v>8963.1405786403629</v>
      </c>
      <c r="Q400" s="21">
        <f t="shared" si="45"/>
        <v>42897.600178109409</v>
      </c>
      <c r="R400" s="21">
        <f t="shared" si="45"/>
        <v>43311.712158048205</v>
      </c>
    </row>
    <row r="401" spans="1:18" ht="21.75" customHeight="1" x14ac:dyDescent="0.25">
      <c r="A401" s="45" t="s">
        <v>630</v>
      </c>
      <c r="B401" s="8" t="s">
        <v>631</v>
      </c>
      <c r="C401" s="5" t="s">
        <v>19</v>
      </c>
      <c r="D401" s="22" t="s">
        <v>226</v>
      </c>
      <c r="E401" s="7" t="s">
        <v>226</v>
      </c>
      <c r="F401" s="7" t="s">
        <v>226</v>
      </c>
      <c r="G401" s="48" t="s">
        <v>226</v>
      </c>
      <c r="H401" s="48" t="s">
        <v>226</v>
      </c>
      <c r="I401" s="48" t="s">
        <v>226</v>
      </c>
      <c r="J401" s="48" t="s">
        <v>226</v>
      </c>
      <c r="K401" s="48" t="s">
        <v>226</v>
      </c>
      <c r="L401" s="48" t="s">
        <v>226</v>
      </c>
      <c r="M401" s="48" t="s">
        <v>226</v>
      </c>
      <c r="N401" s="48" t="s">
        <v>226</v>
      </c>
      <c r="O401" s="48" t="s">
        <v>226</v>
      </c>
      <c r="P401" s="48" t="s">
        <v>226</v>
      </c>
      <c r="Q401" s="7" t="s">
        <v>226</v>
      </c>
      <c r="R401" s="7" t="s">
        <v>226</v>
      </c>
    </row>
    <row r="402" spans="1:18" ht="21.75" customHeight="1" x14ac:dyDescent="0.25">
      <c r="A402" s="45" t="s">
        <v>632</v>
      </c>
      <c r="B402" s="8" t="s">
        <v>23</v>
      </c>
      <c r="C402" s="5" t="s">
        <v>19</v>
      </c>
      <c r="D402" s="22" t="s">
        <v>226</v>
      </c>
      <c r="E402" s="7" t="s">
        <v>226</v>
      </c>
      <c r="F402" s="7" t="s">
        <v>226</v>
      </c>
      <c r="G402" s="48" t="s">
        <v>226</v>
      </c>
      <c r="H402" s="48" t="s">
        <v>226</v>
      </c>
      <c r="I402" s="48" t="s">
        <v>226</v>
      </c>
      <c r="J402" s="48" t="s">
        <v>226</v>
      </c>
      <c r="K402" s="48" t="s">
        <v>226</v>
      </c>
      <c r="L402" s="48" t="s">
        <v>226</v>
      </c>
      <c r="M402" s="48" t="s">
        <v>226</v>
      </c>
      <c r="N402" s="48" t="s">
        <v>226</v>
      </c>
      <c r="O402" s="48" t="s">
        <v>226</v>
      </c>
      <c r="P402" s="48" t="s">
        <v>226</v>
      </c>
      <c r="Q402" s="7" t="s">
        <v>226</v>
      </c>
      <c r="R402" s="7" t="s">
        <v>226</v>
      </c>
    </row>
    <row r="403" spans="1:18" ht="21.75" customHeight="1" x14ac:dyDescent="0.25">
      <c r="A403" s="45" t="s">
        <v>633</v>
      </c>
      <c r="B403" s="8" t="s">
        <v>25</v>
      </c>
      <c r="C403" s="5" t="s">
        <v>19</v>
      </c>
      <c r="D403" s="22" t="s">
        <v>226</v>
      </c>
      <c r="E403" s="7" t="s">
        <v>226</v>
      </c>
      <c r="F403" s="7" t="s">
        <v>226</v>
      </c>
      <c r="G403" s="48" t="s">
        <v>226</v>
      </c>
      <c r="H403" s="48" t="s">
        <v>226</v>
      </c>
      <c r="I403" s="48" t="s">
        <v>226</v>
      </c>
      <c r="J403" s="48" t="s">
        <v>226</v>
      </c>
      <c r="K403" s="48" t="s">
        <v>226</v>
      </c>
      <c r="L403" s="48" t="s">
        <v>226</v>
      </c>
      <c r="M403" s="48" t="s">
        <v>226</v>
      </c>
      <c r="N403" s="48" t="s">
        <v>226</v>
      </c>
      <c r="O403" s="48" t="s">
        <v>226</v>
      </c>
      <c r="P403" s="48" t="s">
        <v>226</v>
      </c>
      <c r="Q403" s="7" t="s">
        <v>226</v>
      </c>
      <c r="R403" s="7" t="s">
        <v>226</v>
      </c>
    </row>
    <row r="404" spans="1:18" ht="21.75" customHeight="1" x14ac:dyDescent="0.25">
      <c r="A404" s="45" t="s">
        <v>634</v>
      </c>
      <c r="B404" s="8" t="s">
        <v>27</v>
      </c>
      <c r="C404" s="5" t="s">
        <v>19</v>
      </c>
      <c r="D404" s="22" t="s">
        <v>226</v>
      </c>
      <c r="E404" s="7" t="s">
        <v>226</v>
      </c>
      <c r="F404" s="7" t="s">
        <v>226</v>
      </c>
      <c r="G404" s="48" t="s">
        <v>226</v>
      </c>
      <c r="H404" s="48" t="s">
        <v>226</v>
      </c>
      <c r="I404" s="48" t="s">
        <v>226</v>
      </c>
      <c r="J404" s="48" t="s">
        <v>226</v>
      </c>
      <c r="K404" s="48" t="s">
        <v>226</v>
      </c>
      <c r="L404" s="48" t="s">
        <v>226</v>
      </c>
      <c r="M404" s="48" t="s">
        <v>226</v>
      </c>
      <c r="N404" s="48" t="s">
        <v>226</v>
      </c>
      <c r="O404" s="48" t="s">
        <v>226</v>
      </c>
      <c r="P404" s="48" t="s">
        <v>226</v>
      </c>
      <c r="Q404" s="7" t="s">
        <v>226</v>
      </c>
      <c r="R404" s="7" t="s">
        <v>226</v>
      </c>
    </row>
    <row r="405" spans="1:18" ht="17.25" customHeight="1" x14ac:dyDescent="0.25">
      <c r="A405" s="45" t="s">
        <v>635</v>
      </c>
      <c r="B405" s="8" t="s">
        <v>408</v>
      </c>
      <c r="C405" s="5" t="s">
        <v>19</v>
      </c>
      <c r="D405" s="22" t="s">
        <v>226</v>
      </c>
      <c r="E405" s="7" t="s">
        <v>226</v>
      </c>
      <c r="F405" s="7" t="s">
        <v>226</v>
      </c>
      <c r="G405" s="48" t="s">
        <v>226</v>
      </c>
      <c r="H405" s="48" t="s">
        <v>226</v>
      </c>
      <c r="I405" s="48" t="s">
        <v>226</v>
      </c>
      <c r="J405" s="48" t="s">
        <v>226</v>
      </c>
      <c r="K405" s="48" t="s">
        <v>226</v>
      </c>
      <c r="L405" s="48" t="s">
        <v>226</v>
      </c>
      <c r="M405" s="48" t="s">
        <v>226</v>
      </c>
      <c r="N405" s="48" t="s">
        <v>226</v>
      </c>
      <c r="O405" s="48" t="s">
        <v>226</v>
      </c>
      <c r="P405" s="48" t="s">
        <v>226</v>
      </c>
      <c r="Q405" s="7" t="s">
        <v>226</v>
      </c>
      <c r="R405" s="7" t="s">
        <v>226</v>
      </c>
    </row>
    <row r="406" spans="1:18" ht="17.25" customHeight="1" x14ac:dyDescent="0.25">
      <c r="A406" s="45" t="s">
        <v>636</v>
      </c>
      <c r="B406" s="8" t="s">
        <v>411</v>
      </c>
      <c r="C406" s="5" t="s">
        <v>19</v>
      </c>
      <c r="D406" s="21">
        <v>5621.5855461000001</v>
      </c>
      <c r="E406" s="21">
        <v>4724.8704350099997</v>
      </c>
      <c r="F406" s="21">
        <v>4910.9723089200033</v>
      </c>
      <c r="G406" s="63">
        <v>8279.2398660753897</v>
      </c>
      <c r="H406" s="63">
        <v>8493.816054425899</v>
      </c>
      <c r="I406" s="63">
        <v>8518.1499855370894</v>
      </c>
      <c r="J406" s="63">
        <v>8372.5140369351211</v>
      </c>
      <c r="K406" s="63">
        <v>8516.0820701955272</v>
      </c>
      <c r="L406" s="63">
        <v>8675.9809779719599</v>
      </c>
      <c r="M406" s="63">
        <v>8735.8806723386206</v>
      </c>
      <c r="N406" s="63">
        <v>8806.2605100748588</v>
      </c>
      <c r="O406" s="63">
        <v>8848.2475839627805</v>
      </c>
      <c r="P406" s="63">
        <v>8963.1405786403629</v>
      </c>
      <c r="Q406" s="21">
        <f t="shared" ref="Q406:R406" si="46">O406+M406+K406+I406+G406</f>
        <v>42897.600178109409</v>
      </c>
      <c r="R406" s="21">
        <f t="shared" si="46"/>
        <v>43311.712158048205</v>
      </c>
    </row>
    <row r="407" spans="1:18" ht="17.25" customHeight="1" x14ac:dyDescent="0.25">
      <c r="A407" s="45" t="s">
        <v>637</v>
      </c>
      <c r="B407" s="8" t="s">
        <v>414</v>
      </c>
      <c r="C407" s="5" t="s">
        <v>19</v>
      </c>
      <c r="D407" s="22" t="s">
        <v>226</v>
      </c>
      <c r="E407" s="22" t="s">
        <v>226</v>
      </c>
      <c r="F407" s="22" t="s">
        <v>226</v>
      </c>
      <c r="G407" s="63" t="s">
        <v>226</v>
      </c>
      <c r="H407" s="63" t="s">
        <v>226</v>
      </c>
      <c r="I407" s="63" t="s">
        <v>226</v>
      </c>
      <c r="J407" s="63" t="s">
        <v>226</v>
      </c>
      <c r="K407" s="63" t="s">
        <v>226</v>
      </c>
      <c r="L407" s="63" t="s">
        <v>226</v>
      </c>
      <c r="M407" s="63" t="s">
        <v>226</v>
      </c>
      <c r="N407" s="63" t="s">
        <v>226</v>
      </c>
      <c r="O407" s="63" t="s">
        <v>226</v>
      </c>
      <c r="P407" s="63" t="s">
        <v>226</v>
      </c>
      <c r="Q407" s="22" t="s">
        <v>226</v>
      </c>
      <c r="R407" s="22" t="s">
        <v>226</v>
      </c>
    </row>
    <row r="408" spans="1:18" ht="17.25" customHeight="1" x14ac:dyDescent="0.25">
      <c r="A408" s="45" t="s">
        <v>638</v>
      </c>
      <c r="B408" s="8" t="s">
        <v>420</v>
      </c>
      <c r="C408" s="5" t="s">
        <v>19</v>
      </c>
      <c r="D408" s="22" t="s">
        <v>226</v>
      </c>
      <c r="E408" s="7" t="s">
        <v>226</v>
      </c>
      <c r="F408" s="7" t="s">
        <v>226</v>
      </c>
      <c r="G408" s="48" t="s">
        <v>226</v>
      </c>
      <c r="H408" s="48" t="s">
        <v>226</v>
      </c>
      <c r="I408" s="48" t="s">
        <v>226</v>
      </c>
      <c r="J408" s="48" t="s">
        <v>226</v>
      </c>
      <c r="K408" s="48" t="s">
        <v>226</v>
      </c>
      <c r="L408" s="48" t="s">
        <v>226</v>
      </c>
      <c r="M408" s="48" t="s">
        <v>226</v>
      </c>
      <c r="N408" s="48" t="s">
        <v>226</v>
      </c>
      <c r="O408" s="48" t="s">
        <v>226</v>
      </c>
      <c r="P408" s="48" t="s">
        <v>226</v>
      </c>
      <c r="Q408" s="7" t="s">
        <v>226</v>
      </c>
      <c r="R408" s="7" t="s">
        <v>226</v>
      </c>
    </row>
    <row r="409" spans="1:18" ht="17.25" customHeight="1" x14ac:dyDescent="0.25">
      <c r="A409" s="45" t="s">
        <v>639</v>
      </c>
      <c r="B409" s="8" t="s">
        <v>423</v>
      </c>
      <c r="C409" s="5" t="s">
        <v>19</v>
      </c>
      <c r="D409" s="22" t="s">
        <v>226</v>
      </c>
      <c r="E409" s="7" t="s">
        <v>226</v>
      </c>
      <c r="F409" s="7" t="s">
        <v>226</v>
      </c>
      <c r="G409" s="48" t="s">
        <v>226</v>
      </c>
      <c r="H409" s="48" t="s">
        <v>226</v>
      </c>
      <c r="I409" s="48" t="s">
        <v>226</v>
      </c>
      <c r="J409" s="48" t="s">
        <v>226</v>
      </c>
      <c r="K409" s="48" t="s">
        <v>226</v>
      </c>
      <c r="L409" s="48" t="s">
        <v>226</v>
      </c>
      <c r="M409" s="48" t="s">
        <v>226</v>
      </c>
      <c r="N409" s="48" t="s">
        <v>226</v>
      </c>
      <c r="O409" s="48" t="s">
        <v>226</v>
      </c>
      <c r="P409" s="48" t="s">
        <v>226</v>
      </c>
      <c r="Q409" s="7" t="s">
        <v>226</v>
      </c>
      <c r="R409" s="7" t="s">
        <v>226</v>
      </c>
    </row>
    <row r="410" spans="1:18" ht="17.25" customHeight="1" x14ac:dyDescent="0.25">
      <c r="A410" s="45" t="s">
        <v>640</v>
      </c>
      <c r="B410" s="8" t="s">
        <v>426</v>
      </c>
      <c r="C410" s="5" t="s">
        <v>19</v>
      </c>
      <c r="D410" s="22" t="s">
        <v>226</v>
      </c>
      <c r="E410" s="7" t="s">
        <v>226</v>
      </c>
      <c r="F410" s="7" t="s">
        <v>226</v>
      </c>
      <c r="G410" s="48" t="s">
        <v>226</v>
      </c>
      <c r="H410" s="48" t="s">
        <v>226</v>
      </c>
      <c r="I410" s="48" t="s">
        <v>226</v>
      </c>
      <c r="J410" s="48" t="s">
        <v>226</v>
      </c>
      <c r="K410" s="48" t="s">
        <v>226</v>
      </c>
      <c r="L410" s="48" t="s">
        <v>226</v>
      </c>
      <c r="M410" s="48" t="s">
        <v>226</v>
      </c>
      <c r="N410" s="48" t="s">
        <v>226</v>
      </c>
      <c r="O410" s="48" t="s">
        <v>226</v>
      </c>
      <c r="P410" s="48" t="s">
        <v>226</v>
      </c>
      <c r="Q410" s="7" t="s">
        <v>226</v>
      </c>
      <c r="R410" s="7" t="s">
        <v>226</v>
      </c>
    </row>
    <row r="411" spans="1:18" ht="17.25" customHeight="1" x14ac:dyDescent="0.25">
      <c r="A411" s="45" t="s">
        <v>641</v>
      </c>
      <c r="B411" s="8" t="s">
        <v>43</v>
      </c>
      <c r="C411" s="5" t="s">
        <v>19</v>
      </c>
      <c r="D411" s="22" t="s">
        <v>226</v>
      </c>
      <c r="E411" s="7" t="s">
        <v>226</v>
      </c>
      <c r="F411" s="7" t="s">
        <v>226</v>
      </c>
      <c r="G411" s="48" t="s">
        <v>226</v>
      </c>
      <c r="H411" s="48" t="s">
        <v>226</v>
      </c>
      <c r="I411" s="48" t="s">
        <v>226</v>
      </c>
      <c r="J411" s="48" t="s">
        <v>226</v>
      </c>
      <c r="K411" s="48" t="s">
        <v>226</v>
      </c>
      <c r="L411" s="48" t="s">
        <v>226</v>
      </c>
      <c r="M411" s="48" t="s">
        <v>226</v>
      </c>
      <c r="N411" s="48" t="s">
        <v>226</v>
      </c>
      <c r="O411" s="48" t="s">
        <v>226</v>
      </c>
      <c r="P411" s="48" t="s">
        <v>226</v>
      </c>
      <c r="Q411" s="7" t="s">
        <v>226</v>
      </c>
      <c r="R411" s="7" t="s">
        <v>226</v>
      </c>
    </row>
    <row r="412" spans="1:18" ht="17.25" customHeight="1" x14ac:dyDescent="0.25">
      <c r="A412" s="45" t="s">
        <v>642</v>
      </c>
      <c r="B412" s="6" t="s">
        <v>45</v>
      </c>
      <c r="C412" s="5" t="s">
        <v>19</v>
      </c>
      <c r="D412" s="22" t="s">
        <v>226</v>
      </c>
      <c r="E412" s="7" t="s">
        <v>226</v>
      </c>
      <c r="F412" s="7" t="s">
        <v>226</v>
      </c>
      <c r="G412" s="48" t="s">
        <v>226</v>
      </c>
      <c r="H412" s="48" t="s">
        <v>226</v>
      </c>
      <c r="I412" s="48" t="s">
        <v>226</v>
      </c>
      <c r="J412" s="48" t="s">
        <v>226</v>
      </c>
      <c r="K412" s="48" t="s">
        <v>226</v>
      </c>
      <c r="L412" s="48" t="s">
        <v>226</v>
      </c>
      <c r="M412" s="48" t="s">
        <v>226</v>
      </c>
      <c r="N412" s="48" t="s">
        <v>226</v>
      </c>
      <c r="O412" s="48" t="s">
        <v>226</v>
      </c>
      <c r="P412" s="48" t="s">
        <v>226</v>
      </c>
      <c r="Q412" s="7" t="s">
        <v>226</v>
      </c>
      <c r="R412" s="7" t="s">
        <v>226</v>
      </c>
    </row>
    <row r="413" spans="1:18" ht="17.25" customHeight="1" x14ac:dyDescent="0.25">
      <c r="A413" s="45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0</v>
      </c>
      <c r="L413" s="48">
        <v>0</v>
      </c>
      <c r="M413" s="48">
        <v>0</v>
      </c>
      <c r="N413" s="48">
        <v>0</v>
      </c>
      <c r="O413" s="48">
        <v>0</v>
      </c>
      <c r="P413" s="48">
        <v>0</v>
      </c>
      <c r="Q413" s="9">
        <f t="shared" ref="Q413:R414" si="47">O413+M413+K413+I413+G413</f>
        <v>0</v>
      </c>
      <c r="R413" s="9">
        <f t="shared" si="47"/>
        <v>0</v>
      </c>
    </row>
    <row r="414" spans="1:18" ht="17.25" customHeight="1" x14ac:dyDescent="0.25">
      <c r="A414" s="45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48">
        <v>855.43871745619003</v>
      </c>
      <c r="H414" s="48">
        <v>2328.047</v>
      </c>
      <c r="I414" s="48">
        <v>1002.1819968054</v>
      </c>
      <c r="J414" s="48">
        <v>570.17200000000003</v>
      </c>
      <c r="K414" s="48">
        <v>551.28760068911299</v>
      </c>
      <c r="L414" s="48">
        <v>0</v>
      </c>
      <c r="M414" s="48">
        <v>0</v>
      </c>
      <c r="N414" s="48">
        <v>0</v>
      </c>
      <c r="O414" s="48">
        <v>0</v>
      </c>
      <c r="P414" s="48">
        <v>0</v>
      </c>
      <c r="Q414" s="9">
        <f t="shared" si="47"/>
        <v>2408.9083149507032</v>
      </c>
      <c r="R414" s="9">
        <f t="shared" si="47"/>
        <v>2898.2190000000001</v>
      </c>
    </row>
    <row r="415" spans="1:18" ht="17.25" customHeight="1" x14ac:dyDescent="0.25">
      <c r="A415" s="45" t="s">
        <v>647</v>
      </c>
      <c r="B415" s="8" t="s">
        <v>631</v>
      </c>
      <c r="C415" s="5" t="s">
        <v>19</v>
      </c>
      <c r="D415" s="22" t="s">
        <v>226</v>
      </c>
      <c r="E415" s="7" t="s">
        <v>226</v>
      </c>
      <c r="F415" s="7" t="s">
        <v>226</v>
      </c>
      <c r="G415" s="48" t="s">
        <v>226</v>
      </c>
      <c r="H415" s="48" t="s">
        <v>226</v>
      </c>
      <c r="I415" s="48" t="s">
        <v>226</v>
      </c>
      <c r="J415" s="48" t="s">
        <v>226</v>
      </c>
      <c r="K415" s="48" t="s">
        <v>226</v>
      </c>
      <c r="L415" s="48" t="s">
        <v>226</v>
      </c>
      <c r="M415" s="48" t="s">
        <v>226</v>
      </c>
      <c r="N415" s="48" t="s">
        <v>226</v>
      </c>
      <c r="O415" s="48" t="s">
        <v>226</v>
      </c>
      <c r="P415" s="48" t="s">
        <v>226</v>
      </c>
      <c r="Q415" s="7" t="s">
        <v>226</v>
      </c>
      <c r="R415" s="7" t="s">
        <v>226</v>
      </c>
    </row>
    <row r="416" spans="1:18" ht="17.25" customHeight="1" x14ac:dyDescent="0.25">
      <c r="A416" s="45" t="s">
        <v>648</v>
      </c>
      <c r="B416" s="8" t="s">
        <v>23</v>
      </c>
      <c r="C416" s="5" t="s">
        <v>19</v>
      </c>
      <c r="D416" s="22" t="s">
        <v>226</v>
      </c>
      <c r="E416" s="7" t="s">
        <v>226</v>
      </c>
      <c r="F416" s="7" t="s">
        <v>226</v>
      </c>
      <c r="G416" s="48" t="s">
        <v>226</v>
      </c>
      <c r="H416" s="48" t="s">
        <v>226</v>
      </c>
      <c r="I416" s="48" t="s">
        <v>226</v>
      </c>
      <c r="J416" s="48" t="s">
        <v>226</v>
      </c>
      <c r="K416" s="48" t="s">
        <v>226</v>
      </c>
      <c r="L416" s="48" t="s">
        <v>226</v>
      </c>
      <c r="M416" s="48" t="s">
        <v>226</v>
      </c>
      <c r="N416" s="48" t="s">
        <v>226</v>
      </c>
      <c r="O416" s="48" t="s">
        <v>226</v>
      </c>
      <c r="P416" s="48" t="s">
        <v>226</v>
      </c>
      <c r="Q416" s="7" t="s">
        <v>226</v>
      </c>
      <c r="R416" s="7" t="s">
        <v>226</v>
      </c>
    </row>
    <row r="417" spans="1:18" ht="17.25" customHeight="1" x14ac:dyDescent="0.25">
      <c r="A417" s="45" t="s">
        <v>649</v>
      </c>
      <c r="B417" s="8" t="s">
        <v>25</v>
      </c>
      <c r="C417" s="5" t="s">
        <v>19</v>
      </c>
      <c r="D417" s="22" t="s">
        <v>226</v>
      </c>
      <c r="E417" s="7" t="s">
        <v>226</v>
      </c>
      <c r="F417" s="7" t="s">
        <v>226</v>
      </c>
      <c r="G417" s="48" t="s">
        <v>226</v>
      </c>
      <c r="H417" s="48" t="s">
        <v>226</v>
      </c>
      <c r="I417" s="48" t="s">
        <v>226</v>
      </c>
      <c r="J417" s="48" t="s">
        <v>226</v>
      </c>
      <c r="K417" s="48" t="s">
        <v>226</v>
      </c>
      <c r="L417" s="48" t="s">
        <v>226</v>
      </c>
      <c r="M417" s="48" t="s">
        <v>226</v>
      </c>
      <c r="N417" s="48" t="s">
        <v>226</v>
      </c>
      <c r="O417" s="48" t="s">
        <v>226</v>
      </c>
      <c r="P417" s="48" t="s">
        <v>226</v>
      </c>
      <c r="Q417" s="7" t="s">
        <v>226</v>
      </c>
      <c r="R417" s="7" t="s">
        <v>226</v>
      </c>
    </row>
    <row r="418" spans="1:18" ht="17.25" customHeight="1" x14ac:dyDescent="0.25">
      <c r="A418" s="45" t="s">
        <v>650</v>
      </c>
      <c r="B418" s="8" t="s">
        <v>27</v>
      </c>
      <c r="C418" s="5" t="s">
        <v>19</v>
      </c>
      <c r="D418" s="22" t="s">
        <v>226</v>
      </c>
      <c r="E418" s="7" t="s">
        <v>226</v>
      </c>
      <c r="F418" s="7" t="s">
        <v>226</v>
      </c>
      <c r="G418" s="48" t="s">
        <v>226</v>
      </c>
      <c r="H418" s="48" t="s">
        <v>226</v>
      </c>
      <c r="I418" s="48" t="s">
        <v>226</v>
      </c>
      <c r="J418" s="48" t="s">
        <v>226</v>
      </c>
      <c r="K418" s="48" t="s">
        <v>226</v>
      </c>
      <c r="L418" s="48" t="s">
        <v>226</v>
      </c>
      <c r="M418" s="48" t="s">
        <v>226</v>
      </c>
      <c r="N418" s="48" t="s">
        <v>226</v>
      </c>
      <c r="O418" s="48" t="s">
        <v>226</v>
      </c>
      <c r="P418" s="48" t="s">
        <v>226</v>
      </c>
      <c r="Q418" s="7" t="s">
        <v>226</v>
      </c>
      <c r="R418" s="7" t="s">
        <v>226</v>
      </c>
    </row>
    <row r="419" spans="1:18" ht="17.25" customHeight="1" x14ac:dyDescent="0.25">
      <c r="A419" s="45" t="s">
        <v>651</v>
      </c>
      <c r="B419" s="8" t="s">
        <v>408</v>
      </c>
      <c r="C419" s="5" t="s">
        <v>19</v>
      </c>
      <c r="D419" s="22" t="s">
        <v>226</v>
      </c>
      <c r="E419" s="7" t="s">
        <v>226</v>
      </c>
      <c r="F419" s="7" t="s">
        <v>226</v>
      </c>
      <c r="G419" s="48" t="s">
        <v>226</v>
      </c>
      <c r="H419" s="48" t="s">
        <v>226</v>
      </c>
      <c r="I419" s="48" t="s">
        <v>226</v>
      </c>
      <c r="J419" s="48" t="s">
        <v>226</v>
      </c>
      <c r="K419" s="48" t="s">
        <v>226</v>
      </c>
      <c r="L419" s="48" t="s">
        <v>226</v>
      </c>
      <c r="M419" s="48" t="s">
        <v>226</v>
      </c>
      <c r="N419" s="48" t="s">
        <v>226</v>
      </c>
      <c r="O419" s="48" t="s">
        <v>226</v>
      </c>
      <c r="P419" s="48" t="s">
        <v>226</v>
      </c>
      <c r="Q419" s="7" t="s">
        <v>226</v>
      </c>
      <c r="R419" s="7" t="s">
        <v>226</v>
      </c>
    </row>
    <row r="420" spans="1:18" ht="17.25" customHeight="1" x14ac:dyDescent="0.25">
      <c r="A420" s="45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48">
        <v>0</v>
      </c>
      <c r="H420" s="48">
        <v>2328.047</v>
      </c>
      <c r="I420" s="48">
        <v>0</v>
      </c>
      <c r="J420" s="48">
        <v>570.17200000000003</v>
      </c>
      <c r="K420" s="48">
        <v>0</v>
      </c>
      <c r="L420" s="48">
        <v>0</v>
      </c>
      <c r="M420" s="48">
        <v>0</v>
      </c>
      <c r="N420" s="48">
        <v>0</v>
      </c>
      <c r="O420" s="48">
        <v>0</v>
      </c>
      <c r="P420" s="48">
        <v>0</v>
      </c>
      <c r="Q420" s="9">
        <f t="shared" ref="Q420:R420" si="48">O420+M420+K420+I420+G420</f>
        <v>0</v>
      </c>
      <c r="R420" s="9">
        <f t="shared" si="48"/>
        <v>2898.2190000000001</v>
      </c>
    </row>
    <row r="421" spans="1:18" ht="17.25" customHeight="1" x14ac:dyDescent="0.25">
      <c r="A421" s="45" t="s">
        <v>653</v>
      </c>
      <c r="B421" s="8" t="s">
        <v>414</v>
      </c>
      <c r="C421" s="5" t="s">
        <v>19</v>
      </c>
      <c r="D421" s="22" t="s">
        <v>226</v>
      </c>
      <c r="E421" s="7" t="s">
        <v>226</v>
      </c>
      <c r="F421" s="7" t="s">
        <v>226</v>
      </c>
      <c r="G421" s="48" t="s">
        <v>226</v>
      </c>
      <c r="H421" s="48" t="s">
        <v>226</v>
      </c>
      <c r="I421" s="48" t="s">
        <v>226</v>
      </c>
      <c r="J421" s="48" t="s">
        <v>226</v>
      </c>
      <c r="K421" s="48" t="s">
        <v>226</v>
      </c>
      <c r="L421" s="48" t="s">
        <v>226</v>
      </c>
      <c r="M421" s="48" t="s">
        <v>226</v>
      </c>
      <c r="N421" s="48" t="s">
        <v>226</v>
      </c>
      <c r="O421" s="48" t="s">
        <v>226</v>
      </c>
      <c r="P421" s="48" t="s">
        <v>226</v>
      </c>
      <c r="Q421" s="7" t="s">
        <v>226</v>
      </c>
      <c r="R421" s="7" t="s">
        <v>226</v>
      </c>
    </row>
    <row r="422" spans="1:18" ht="17.25" customHeight="1" x14ac:dyDescent="0.25">
      <c r="A422" s="45" t="s">
        <v>654</v>
      </c>
      <c r="B422" s="8" t="s">
        <v>420</v>
      </c>
      <c r="C422" s="5" t="s">
        <v>19</v>
      </c>
      <c r="D422" s="22" t="s">
        <v>226</v>
      </c>
      <c r="E422" s="7" t="s">
        <v>226</v>
      </c>
      <c r="F422" s="7" t="s">
        <v>226</v>
      </c>
      <c r="G422" s="48" t="s">
        <v>226</v>
      </c>
      <c r="H422" s="48" t="s">
        <v>226</v>
      </c>
      <c r="I422" s="48" t="s">
        <v>226</v>
      </c>
      <c r="J422" s="48" t="s">
        <v>226</v>
      </c>
      <c r="K422" s="48" t="s">
        <v>226</v>
      </c>
      <c r="L422" s="48" t="s">
        <v>226</v>
      </c>
      <c r="M422" s="48" t="s">
        <v>226</v>
      </c>
      <c r="N422" s="48" t="s">
        <v>226</v>
      </c>
      <c r="O422" s="48" t="s">
        <v>226</v>
      </c>
      <c r="P422" s="48" t="s">
        <v>226</v>
      </c>
      <c r="Q422" s="7" t="s">
        <v>226</v>
      </c>
      <c r="R422" s="7" t="s">
        <v>226</v>
      </c>
    </row>
    <row r="423" spans="1:18" ht="17.25" customHeight="1" x14ac:dyDescent="0.25">
      <c r="A423" s="45" t="s">
        <v>655</v>
      </c>
      <c r="B423" s="8" t="s">
        <v>423</v>
      </c>
      <c r="C423" s="5" t="s">
        <v>19</v>
      </c>
      <c r="D423" s="22" t="s">
        <v>226</v>
      </c>
      <c r="E423" s="7" t="s">
        <v>226</v>
      </c>
      <c r="F423" s="7" t="s">
        <v>226</v>
      </c>
      <c r="G423" s="48" t="s">
        <v>226</v>
      </c>
      <c r="H423" s="48" t="s">
        <v>226</v>
      </c>
      <c r="I423" s="48" t="s">
        <v>226</v>
      </c>
      <c r="J423" s="48" t="s">
        <v>226</v>
      </c>
      <c r="K423" s="48" t="s">
        <v>226</v>
      </c>
      <c r="L423" s="48" t="s">
        <v>226</v>
      </c>
      <c r="M423" s="48" t="s">
        <v>226</v>
      </c>
      <c r="N423" s="48" t="s">
        <v>226</v>
      </c>
      <c r="O423" s="48" t="s">
        <v>226</v>
      </c>
      <c r="P423" s="48" t="s">
        <v>226</v>
      </c>
      <c r="Q423" s="7" t="s">
        <v>226</v>
      </c>
      <c r="R423" s="7" t="s">
        <v>226</v>
      </c>
    </row>
    <row r="424" spans="1:18" ht="17.25" customHeight="1" x14ac:dyDescent="0.25">
      <c r="A424" s="45" t="s">
        <v>656</v>
      </c>
      <c r="B424" s="8" t="s">
        <v>426</v>
      </c>
      <c r="C424" s="5" t="s">
        <v>19</v>
      </c>
      <c r="D424" s="22" t="s">
        <v>226</v>
      </c>
      <c r="E424" s="7" t="s">
        <v>226</v>
      </c>
      <c r="F424" s="7" t="s">
        <v>226</v>
      </c>
      <c r="G424" s="48" t="s">
        <v>226</v>
      </c>
      <c r="H424" s="48" t="s">
        <v>226</v>
      </c>
      <c r="I424" s="48" t="s">
        <v>226</v>
      </c>
      <c r="J424" s="48" t="s">
        <v>226</v>
      </c>
      <c r="K424" s="48" t="s">
        <v>226</v>
      </c>
      <c r="L424" s="48" t="s">
        <v>226</v>
      </c>
      <c r="M424" s="48" t="s">
        <v>226</v>
      </c>
      <c r="N424" s="48" t="s">
        <v>226</v>
      </c>
      <c r="O424" s="48" t="s">
        <v>226</v>
      </c>
      <c r="P424" s="48" t="s">
        <v>226</v>
      </c>
      <c r="Q424" s="7" t="s">
        <v>226</v>
      </c>
      <c r="R424" s="7" t="s">
        <v>226</v>
      </c>
    </row>
    <row r="425" spans="1:18" ht="17.25" customHeight="1" x14ac:dyDescent="0.25">
      <c r="A425" s="45" t="s">
        <v>657</v>
      </c>
      <c r="B425" s="6" t="s">
        <v>43</v>
      </c>
      <c r="C425" s="5" t="s">
        <v>19</v>
      </c>
      <c r="D425" s="22" t="s">
        <v>226</v>
      </c>
      <c r="E425" s="7" t="s">
        <v>226</v>
      </c>
      <c r="F425" s="7" t="s">
        <v>226</v>
      </c>
      <c r="G425" s="48" t="s">
        <v>226</v>
      </c>
      <c r="H425" s="48" t="s">
        <v>226</v>
      </c>
      <c r="I425" s="48" t="s">
        <v>226</v>
      </c>
      <c r="J425" s="48" t="s">
        <v>226</v>
      </c>
      <c r="K425" s="48" t="s">
        <v>226</v>
      </c>
      <c r="L425" s="48" t="s">
        <v>226</v>
      </c>
      <c r="M425" s="48" t="s">
        <v>226</v>
      </c>
      <c r="N425" s="48" t="s">
        <v>226</v>
      </c>
      <c r="O425" s="48" t="s">
        <v>226</v>
      </c>
      <c r="P425" s="48" t="s">
        <v>226</v>
      </c>
      <c r="Q425" s="7" t="s">
        <v>226</v>
      </c>
      <c r="R425" s="7" t="s">
        <v>226</v>
      </c>
    </row>
    <row r="426" spans="1:18" ht="17.25" customHeight="1" x14ac:dyDescent="0.25">
      <c r="A426" s="45" t="s">
        <v>658</v>
      </c>
      <c r="B426" s="6" t="s">
        <v>45</v>
      </c>
      <c r="C426" s="5" t="s">
        <v>19</v>
      </c>
      <c r="D426" s="22" t="s">
        <v>226</v>
      </c>
      <c r="E426" s="7" t="s">
        <v>226</v>
      </c>
      <c r="F426" s="7" t="s">
        <v>226</v>
      </c>
      <c r="G426" s="48" t="s">
        <v>226</v>
      </c>
      <c r="H426" s="48" t="s">
        <v>226</v>
      </c>
      <c r="I426" s="48" t="s">
        <v>226</v>
      </c>
      <c r="J426" s="48" t="s">
        <v>226</v>
      </c>
      <c r="K426" s="48" t="s">
        <v>226</v>
      </c>
      <c r="L426" s="48" t="s">
        <v>226</v>
      </c>
      <c r="M426" s="48" t="s">
        <v>226</v>
      </c>
      <c r="N426" s="48" t="s">
        <v>226</v>
      </c>
      <c r="O426" s="48" t="s">
        <v>226</v>
      </c>
      <c r="P426" s="48" t="s">
        <v>226</v>
      </c>
      <c r="Q426" s="7" t="s">
        <v>226</v>
      </c>
      <c r="R426" s="7" t="s">
        <v>226</v>
      </c>
    </row>
    <row r="427" spans="1:18" ht="17.25" customHeight="1" x14ac:dyDescent="0.25">
      <c r="A427" s="45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874.26495259999967</v>
      </c>
      <c r="G427" s="48">
        <v>1785.0185639962999</v>
      </c>
      <c r="H427" s="48">
        <v>2029.4768537832358</v>
      </c>
      <c r="I427" s="48">
        <v>1856.21148247</v>
      </c>
      <c r="J427" s="48">
        <v>1717.4743415418716</v>
      </c>
      <c r="K427" s="48">
        <v>1802.8516417535272</v>
      </c>
      <c r="L427" s="48">
        <v>1683.6066475306727</v>
      </c>
      <c r="M427" s="48">
        <v>1715.7385811300001</v>
      </c>
      <c r="N427" s="48">
        <v>1731.8447848704118</v>
      </c>
      <c r="O427" s="48">
        <v>1718.5892008376798</v>
      </c>
      <c r="P427" s="48">
        <v>1736.0434699113209</v>
      </c>
      <c r="Q427" s="9">
        <f t="shared" ref="Q427:R442" si="49">O427+M427+K427+I427+G427</f>
        <v>8878.4094701875074</v>
      </c>
      <c r="R427" s="9">
        <f t="shared" si="49"/>
        <v>8898.4460976375121</v>
      </c>
    </row>
    <row r="428" spans="1:18" ht="17.25" customHeight="1" x14ac:dyDescent="0.25">
      <c r="A428" s="45" t="s">
        <v>32</v>
      </c>
      <c r="B428" s="8" t="s">
        <v>660</v>
      </c>
      <c r="C428" s="5" t="s">
        <v>19</v>
      </c>
      <c r="D428" s="21">
        <v>2.11000685</v>
      </c>
      <c r="E428" s="21">
        <v>8.0232808900000006</v>
      </c>
      <c r="F428" s="21">
        <v>92.667165669999989</v>
      </c>
      <c r="G428" s="63">
        <v>75.097048799999996</v>
      </c>
      <c r="H428" s="63">
        <v>497.98573900201256</v>
      </c>
      <c r="I428" s="63">
        <v>23.988982656000001</v>
      </c>
      <c r="J428" s="63">
        <v>787.13873819633966</v>
      </c>
      <c r="K428" s="63">
        <v>0</v>
      </c>
      <c r="L428" s="63">
        <v>160.80692114652064</v>
      </c>
      <c r="M428" s="63">
        <v>0</v>
      </c>
      <c r="N428" s="63">
        <v>94.081764590000006</v>
      </c>
      <c r="O428" s="63">
        <v>0</v>
      </c>
      <c r="P428" s="63">
        <v>0</v>
      </c>
      <c r="Q428" s="21">
        <f t="shared" si="49"/>
        <v>99.086031456000001</v>
      </c>
      <c r="R428" s="21">
        <f t="shared" si="49"/>
        <v>1540.013162934873</v>
      </c>
    </row>
    <row r="429" spans="1:18" ht="17.25" customHeight="1" x14ac:dyDescent="0.25">
      <c r="A429" s="45" t="s">
        <v>661</v>
      </c>
      <c r="B429" s="8" t="s">
        <v>662</v>
      </c>
      <c r="C429" s="5" t="s">
        <v>19</v>
      </c>
      <c r="D429" s="21">
        <v>0</v>
      </c>
      <c r="E429" s="21">
        <v>0</v>
      </c>
      <c r="F429" s="21">
        <v>0</v>
      </c>
      <c r="G429" s="63">
        <v>0</v>
      </c>
      <c r="H429" s="63">
        <v>0</v>
      </c>
      <c r="I429" s="63">
        <v>0</v>
      </c>
      <c r="J429" s="63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  <c r="P429" s="63">
        <v>0</v>
      </c>
      <c r="Q429" s="21">
        <f t="shared" si="49"/>
        <v>0</v>
      </c>
      <c r="R429" s="21">
        <f t="shared" si="49"/>
        <v>0</v>
      </c>
    </row>
    <row r="430" spans="1:18" ht="17.25" customHeight="1" x14ac:dyDescent="0.25">
      <c r="A430" s="45" t="s">
        <v>663</v>
      </c>
      <c r="B430" s="8" t="s">
        <v>664</v>
      </c>
      <c r="C430" s="5" t="s">
        <v>19</v>
      </c>
      <c r="D430" s="21">
        <v>0</v>
      </c>
      <c r="E430" s="21">
        <v>0</v>
      </c>
      <c r="F430" s="21">
        <v>0</v>
      </c>
      <c r="G430" s="63">
        <v>0</v>
      </c>
      <c r="H430" s="63">
        <v>0</v>
      </c>
      <c r="I430" s="63">
        <v>0</v>
      </c>
      <c r="J430" s="63">
        <v>0</v>
      </c>
      <c r="K430" s="63">
        <v>0</v>
      </c>
      <c r="L430" s="63">
        <v>0</v>
      </c>
      <c r="M430" s="63">
        <v>0</v>
      </c>
      <c r="N430" s="63">
        <v>0</v>
      </c>
      <c r="O430" s="63">
        <v>0</v>
      </c>
      <c r="P430" s="63">
        <v>0</v>
      </c>
      <c r="Q430" s="21">
        <f t="shared" si="49"/>
        <v>0</v>
      </c>
      <c r="R430" s="21">
        <f t="shared" si="49"/>
        <v>0</v>
      </c>
    </row>
    <row r="431" spans="1:18" s="30" customFormat="1" ht="17.25" customHeight="1" x14ac:dyDescent="0.25">
      <c r="A431" s="46" t="s">
        <v>48</v>
      </c>
      <c r="B431" s="20" t="s">
        <v>665</v>
      </c>
      <c r="C431" s="2" t="s">
        <v>19</v>
      </c>
      <c r="D431" s="4">
        <v>0.215</v>
      </c>
      <c r="E431" s="4">
        <v>261.65892996999997</v>
      </c>
      <c r="F431" s="4">
        <v>1.8583067000000002</v>
      </c>
      <c r="G431" s="62">
        <v>51.938087355060297</v>
      </c>
      <c r="H431" s="62">
        <v>27.10880155184833</v>
      </c>
      <c r="I431" s="62">
        <v>277.53699774386001</v>
      </c>
      <c r="J431" s="62">
        <v>2070.1302112300168</v>
      </c>
      <c r="K431" s="62">
        <v>416.32226022767202</v>
      </c>
      <c r="L431" s="62">
        <v>3454.1917809281022</v>
      </c>
      <c r="M431" s="62">
        <v>552.62617999999998</v>
      </c>
      <c r="N431" s="62">
        <v>2457.9303380832139</v>
      </c>
      <c r="O431" s="62">
        <v>853.08285720000003</v>
      </c>
      <c r="P431" s="62">
        <v>128.57201457359994</v>
      </c>
      <c r="Q431" s="4">
        <f t="shared" si="49"/>
        <v>2151.5063825265925</v>
      </c>
      <c r="R431" s="4">
        <f t="shared" si="49"/>
        <v>8137.9331463667813</v>
      </c>
    </row>
    <row r="432" spans="1:18" ht="17.25" customHeight="1" x14ac:dyDescent="0.25">
      <c r="A432" s="45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1.8583067000000002</v>
      </c>
      <c r="G432" s="48">
        <v>51.938087355060297</v>
      </c>
      <c r="H432" s="48">
        <v>27.10880155184833</v>
      </c>
      <c r="I432" s="48">
        <v>277.53699774386001</v>
      </c>
      <c r="J432" s="48">
        <v>2070.1302112300168</v>
      </c>
      <c r="K432" s="48">
        <v>416.32226022767202</v>
      </c>
      <c r="L432" s="48">
        <v>3454.1917809281022</v>
      </c>
      <c r="M432" s="48">
        <v>552.62617999999998</v>
      </c>
      <c r="N432" s="48">
        <v>2457.9303380832139</v>
      </c>
      <c r="O432" s="48">
        <v>853.08285720000003</v>
      </c>
      <c r="P432" s="48">
        <v>128.57201457359994</v>
      </c>
      <c r="Q432" s="9">
        <f t="shared" si="49"/>
        <v>2151.5063825265925</v>
      </c>
      <c r="R432" s="9">
        <f t="shared" si="49"/>
        <v>8137.9331463667813</v>
      </c>
    </row>
    <row r="433" spans="1:18" ht="17.25" customHeight="1" x14ac:dyDescent="0.25">
      <c r="A433" s="45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48">
        <v>0</v>
      </c>
      <c r="H433" s="48">
        <v>0</v>
      </c>
      <c r="I433" s="48">
        <v>0</v>
      </c>
      <c r="J433" s="48">
        <v>0</v>
      </c>
      <c r="K433" s="48">
        <v>0</v>
      </c>
      <c r="L433" s="48">
        <v>0</v>
      </c>
      <c r="M433" s="48">
        <v>0</v>
      </c>
      <c r="N433" s="48">
        <v>0</v>
      </c>
      <c r="O433" s="48">
        <v>0</v>
      </c>
      <c r="P433" s="48">
        <v>0</v>
      </c>
      <c r="Q433" s="9">
        <f t="shared" si="49"/>
        <v>0</v>
      </c>
      <c r="R433" s="9">
        <f t="shared" si="49"/>
        <v>0</v>
      </c>
    </row>
    <row r="434" spans="1:18" ht="17.25" customHeight="1" x14ac:dyDescent="0.25">
      <c r="A434" s="45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48">
        <v>0</v>
      </c>
      <c r="H434" s="48">
        <v>0</v>
      </c>
      <c r="I434" s="48">
        <v>0</v>
      </c>
      <c r="J434" s="48">
        <v>0</v>
      </c>
      <c r="K434" s="48">
        <v>0</v>
      </c>
      <c r="L434" s="48">
        <v>0</v>
      </c>
      <c r="M434" s="48">
        <v>0</v>
      </c>
      <c r="N434" s="48">
        <v>0</v>
      </c>
      <c r="O434" s="48">
        <v>0</v>
      </c>
      <c r="P434" s="48">
        <v>0</v>
      </c>
      <c r="Q434" s="9">
        <f t="shared" si="49"/>
        <v>0</v>
      </c>
      <c r="R434" s="9">
        <f t="shared" si="49"/>
        <v>0</v>
      </c>
    </row>
    <row r="435" spans="1:18" ht="17.25" customHeight="1" x14ac:dyDescent="0.25">
      <c r="A435" s="45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48">
        <v>0</v>
      </c>
      <c r="H435" s="48">
        <v>0</v>
      </c>
      <c r="I435" s="48">
        <v>0</v>
      </c>
      <c r="J435" s="48">
        <v>0</v>
      </c>
      <c r="K435" s="48">
        <v>0</v>
      </c>
      <c r="L435" s="48">
        <v>0</v>
      </c>
      <c r="M435" s="48">
        <v>0</v>
      </c>
      <c r="N435" s="48">
        <v>0</v>
      </c>
      <c r="O435" s="48">
        <v>0</v>
      </c>
      <c r="P435" s="48">
        <v>0</v>
      </c>
      <c r="Q435" s="9">
        <f t="shared" si="49"/>
        <v>0</v>
      </c>
      <c r="R435" s="9">
        <f t="shared" si="49"/>
        <v>0</v>
      </c>
    </row>
    <row r="436" spans="1:18" ht="17.25" customHeight="1" x14ac:dyDescent="0.25">
      <c r="A436" s="45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48">
        <v>0</v>
      </c>
      <c r="H436" s="48">
        <v>0</v>
      </c>
      <c r="I436" s="48">
        <v>0</v>
      </c>
      <c r="J436" s="48">
        <v>0</v>
      </c>
      <c r="K436" s="48">
        <v>0</v>
      </c>
      <c r="L436" s="48">
        <v>0</v>
      </c>
      <c r="M436" s="48">
        <v>0</v>
      </c>
      <c r="N436" s="48">
        <v>0</v>
      </c>
      <c r="O436" s="48">
        <v>0</v>
      </c>
      <c r="P436" s="48">
        <v>0</v>
      </c>
      <c r="Q436" s="9">
        <f t="shared" si="49"/>
        <v>0</v>
      </c>
      <c r="R436" s="9">
        <f t="shared" si="49"/>
        <v>0</v>
      </c>
    </row>
    <row r="437" spans="1:18" ht="17.25" customHeight="1" x14ac:dyDescent="0.25">
      <c r="A437" s="45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48">
        <v>0</v>
      </c>
      <c r="H437" s="48">
        <v>0</v>
      </c>
      <c r="I437" s="48">
        <v>0</v>
      </c>
      <c r="J437" s="48">
        <v>0</v>
      </c>
      <c r="K437" s="48">
        <v>0</v>
      </c>
      <c r="L437" s="48">
        <v>0</v>
      </c>
      <c r="M437" s="48">
        <v>0</v>
      </c>
      <c r="N437" s="48">
        <v>0</v>
      </c>
      <c r="O437" s="48">
        <v>0</v>
      </c>
      <c r="P437" s="48">
        <v>0</v>
      </c>
      <c r="Q437" s="9">
        <f t="shared" si="49"/>
        <v>0</v>
      </c>
      <c r="R437" s="9">
        <f t="shared" si="49"/>
        <v>0</v>
      </c>
    </row>
    <row r="438" spans="1:18" ht="17.25" customHeight="1" x14ac:dyDescent="0.25">
      <c r="A438" s="45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48">
        <v>0</v>
      </c>
      <c r="H438" s="48">
        <v>0</v>
      </c>
      <c r="I438" s="48">
        <v>0</v>
      </c>
      <c r="J438" s="48">
        <v>0</v>
      </c>
      <c r="K438" s="48">
        <v>0</v>
      </c>
      <c r="L438" s="48">
        <v>0</v>
      </c>
      <c r="M438" s="48">
        <v>0</v>
      </c>
      <c r="N438" s="48">
        <v>0</v>
      </c>
      <c r="O438" s="48">
        <v>0</v>
      </c>
      <c r="P438" s="48">
        <v>0</v>
      </c>
      <c r="Q438" s="9">
        <f t="shared" si="49"/>
        <v>0</v>
      </c>
      <c r="R438" s="9">
        <f t="shared" si="49"/>
        <v>0</v>
      </c>
    </row>
    <row r="439" spans="1:18" ht="17.25" customHeight="1" x14ac:dyDescent="0.25">
      <c r="A439" s="45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48">
        <v>0</v>
      </c>
      <c r="H439" s="48">
        <v>0</v>
      </c>
      <c r="I439" s="48">
        <v>0</v>
      </c>
      <c r="J439" s="48">
        <v>0</v>
      </c>
      <c r="K439" s="48">
        <v>0</v>
      </c>
      <c r="L439" s="48">
        <v>0</v>
      </c>
      <c r="M439" s="48">
        <v>0</v>
      </c>
      <c r="N439" s="48">
        <v>0</v>
      </c>
      <c r="O439" s="48">
        <v>0</v>
      </c>
      <c r="P439" s="48">
        <v>0</v>
      </c>
      <c r="Q439" s="9">
        <f t="shared" si="49"/>
        <v>0</v>
      </c>
      <c r="R439" s="9">
        <f t="shared" si="49"/>
        <v>0</v>
      </c>
    </row>
    <row r="440" spans="1:18" ht="17.25" customHeight="1" x14ac:dyDescent="0.25">
      <c r="A440" s="45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48">
        <v>0</v>
      </c>
      <c r="H440" s="48">
        <v>0</v>
      </c>
      <c r="I440" s="48">
        <v>0</v>
      </c>
      <c r="J440" s="48">
        <v>0</v>
      </c>
      <c r="K440" s="48">
        <v>0</v>
      </c>
      <c r="L440" s="48">
        <v>0</v>
      </c>
      <c r="M440" s="48">
        <v>0</v>
      </c>
      <c r="N440" s="48">
        <v>0</v>
      </c>
      <c r="O440" s="48">
        <v>0</v>
      </c>
      <c r="P440" s="48">
        <v>0</v>
      </c>
      <c r="Q440" s="9">
        <f t="shared" si="49"/>
        <v>0</v>
      </c>
      <c r="R440" s="9">
        <f t="shared" si="49"/>
        <v>0</v>
      </c>
    </row>
    <row r="441" spans="1:18" ht="17.25" customHeight="1" x14ac:dyDescent="0.25">
      <c r="A441" s="45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48">
        <v>0</v>
      </c>
      <c r="H441" s="48">
        <v>0</v>
      </c>
      <c r="I441" s="48">
        <v>0</v>
      </c>
      <c r="J441" s="48">
        <v>0</v>
      </c>
      <c r="K441" s="48">
        <v>0</v>
      </c>
      <c r="L441" s="48">
        <v>0</v>
      </c>
      <c r="M441" s="48">
        <v>0</v>
      </c>
      <c r="N441" s="48">
        <v>0</v>
      </c>
      <c r="O441" s="48">
        <v>0</v>
      </c>
      <c r="P441" s="48">
        <v>0</v>
      </c>
      <c r="Q441" s="9">
        <f t="shared" si="49"/>
        <v>0</v>
      </c>
      <c r="R441" s="9">
        <f t="shared" si="49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48">
        <v>0</v>
      </c>
      <c r="H442" s="48">
        <v>0</v>
      </c>
      <c r="I442" s="48">
        <v>0</v>
      </c>
      <c r="J442" s="48">
        <v>0</v>
      </c>
      <c r="K442" s="48">
        <v>0</v>
      </c>
      <c r="L442" s="48">
        <v>0</v>
      </c>
      <c r="M442" s="48">
        <v>0</v>
      </c>
      <c r="N442" s="48">
        <v>0</v>
      </c>
      <c r="O442" s="48">
        <v>0</v>
      </c>
      <c r="P442" s="48">
        <v>0</v>
      </c>
      <c r="Q442" s="9">
        <f t="shared" si="49"/>
        <v>0</v>
      </c>
      <c r="R442" s="9">
        <f t="shared" si="49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2" t="s">
        <v>226</v>
      </c>
      <c r="E443" s="22" t="s">
        <v>226</v>
      </c>
      <c r="F443" s="22" t="s">
        <v>226</v>
      </c>
      <c r="G443" s="63" t="s">
        <v>226</v>
      </c>
      <c r="H443" s="63" t="s">
        <v>226</v>
      </c>
      <c r="I443" s="63" t="s">
        <v>226</v>
      </c>
      <c r="J443" s="63" t="s">
        <v>226</v>
      </c>
      <c r="K443" s="63" t="s">
        <v>226</v>
      </c>
      <c r="L443" s="63" t="s">
        <v>226</v>
      </c>
      <c r="M443" s="63" t="s">
        <v>226</v>
      </c>
      <c r="N443" s="63" t="s">
        <v>226</v>
      </c>
      <c r="O443" s="63" t="s">
        <v>226</v>
      </c>
      <c r="P443" s="63" t="s">
        <v>226</v>
      </c>
      <c r="Q443" s="22" t="s">
        <v>226</v>
      </c>
      <c r="R443" s="22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850.29285086000004</v>
      </c>
      <c r="G444" s="48">
        <v>382.74051328982102</v>
      </c>
      <c r="H444" s="48">
        <v>1164.9582200656432</v>
      </c>
      <c r="I444" s="48">
        <v>338.45415984597099</v>
      </c>
      <c r="J444" s="48">
        <v>230.77602993496183</v>
      </c>
      <c r="K444" s="48">
        <v>403.12500698412202</v>
      </c>
      <c r="L444" s="48">
        <v>372.46055326831055</v>
      </c>
      <c r="M444" s="48">
        <v>338.56062665404801</v>
      </c>
      <c r="N444" s="48">
        <v>351.8972078461905</v>
      </c>
      <c r="O444" s="48">
        <v>410.37086035604801</v>
      </c>
      <c r="P444" s="48">
        <v>165.46290131364975</v>
      </c>
      <c r="Q444" s="9">
        <f t="shared" ref="Q444:R447" si="50">O444+M444+K444+I444+G444</f>
        <v>1873.2511671300099</v>
      </c>
      <c r="R444" s="9">
        <f>P444+N444+L444+J444+H444</f>
        <v>2285.5549124287559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48">
        <v>0</v>
      </c>
      <c r="H445" s="48">
        <v>0</v>
      </c>
      <c r="I445" s="48">
        <v>0</v>
      </c>
      <c r="J445" s="48">
        <v>0</v>
      </c>
      <c r="K445" s="48">
        <v>0</v>
      </c>
      <c r="L445" s="48">
        <v>0</v>
      </c>
      <c r="M445" s="48">
        <v>0</v>
      </c>
      <c r="N445" s="48">
        <v>0</v>
      </c>
      <c r="O445" s="48">
        <v>0</v>
      </c>
      <c r="P445" s="48">
        <v>0</v>
      </c>
      <c r="Q445" s="9">
        <f t="shared" si="50"/>
        <v>0</v>
      </c>
      <c r="R445" s="9">
        <f t="shared" si="50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710.7439255700001</v>
      </c>
      <c r="G446" s="48">
        <v>319.44413247985102</v>
      </c>
      <c r="H446" s="48">
        <v>970.16991564553814</v>
      </c>
      <c r="I446" s="48">
        <v>282.48679987164201</v>
      </c>
      <c r="J446" s="48">
        <v>192.6537957791349</v>
      </c>
      <c r="K446" s="48">
        <v>336.54329662010201</v>
      </c>
      <c r="L446" s="48">
        <v>310.91497819025881</v>
      </c>
      <c r="M446" s="48">
        <v>282.30885554503999</v>
      </c>
      <c r="N446" s="48">
        <v>293.61780137182541</v>
      </c>
      <c r="O446" s="48">
        <v>342.15071696337401</v>
      </c>
      <c r="P446" s="48">
        <v>138.06690342804148</v>
      </c>
      <c r="Q446" s="9">
        <f>O446+M446+K446+I446+G446</f>
        <v>1562.9338014800092</v>
      </c>
      <c r="R446" s="9">
        <f>P446+N446+L446+J446+H446</f>
        <v>1905.4233944147988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48">
        <v>0</v>
      </c>
      <c r="H447" s="48">
        <v>0</v>
      </c>
      <c r="I447" s="48">
        <v>0</v>
      </c>
      <c r="J447" s="48">
        <v>0</v>
      </c>
      <c r="K447" s="48">
        <v>0</v>
      </c>
      <c r="L447" s="48">
        <v>0</v>
      </c>
      <c r="M447" s="48">
        <v>0</v>
      </c>
      <c r="N447" s="48">
        <v>0</v>
      </c>
      <c r="O447" s="48">
        <v>0</v>
      </c>
      <c r="P447" s="48">
        <v>0</v>
      </c>
      <c r="Q447" s="9">
        <f t="shared" si="50"/>
        <v>0</v>
      </c>
      <c r="R447" s="9">
        <f t="shared" si="50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2" t="s">
        <v>226</v>
      </c>
      <c r="E448" s="22" t="s">
        <v>226</v>
      </c>
      <c r="F448" s="22" t="s">
        <v>226</v>
      </c>
      <c r="G448" s="63" t="s">
        <v>226</v>
      </c>
      <c r="H448" s="63" t="s">
        <v>226</v>
      </c>
      <c r="I448" s="63" t="s">
        <v>226</v>
      </c>
      <c r="J448" s="63" t="s">
        <v>226</v>
      </c>
      <c r="K448" s="63" t="s">
        <v>226</v>
      </c>
      <c r="L448" s="63" t="s">
        <v>226</v>
      </c>
      <c r="M448" s="63" t="s">
        <v>226</v>
      </c>
      <c r="N448" s="63" t="s">
        <v>226</v>
      </c>
      <c r="O448" s="63" t="s">
        <v>226</v>
      </c>
      <c r="P448" s="63" t="s">
        <v>226</v>
      </c>
      <c r="Q448" s="22" t="s">
        <v>226</v>
      </c>
      <c r="R448" s="22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2" t="s">
        <v>226</v>
      </c>
      <c r="E449" s="22" t="s">
        <v>226</v>
      </c>
      <c r="F449" s="22" t="s">
        <v>226</v>
      </c>
      <c r="G449" s="63" t="s">
        <v>226</v>
      </c>
      <c r="H449" s="63" t="s">
        <v>226</v>
      </c>
      <c r="I449" s="63" t="s">
        <v>226</v>
      </c>
      <c r="J449" s="63" t="s">
        <v>226</v>
      </c>
      <c r="K449" s="63" t="s">
        <v>226</v>
      </c>
      <c r="L449" s="63" t="s">
        <v>226</v>
      </c>
      <c r="M449" s="63" t="s">
        <v>226</v>
      </c>
      <c r="N449" s="63" t="s">
        <v>226</v>
      </c>
      <c r="O449" s="63" t="s">
        <v>226</v>
      </c>
      <c r="P449" s="63" t="s">
        <v>226</v>
      </c>
      <c r="Q449" s="22" t="s">
        <v>226</v>
      </c>
      <c r="R449" s="22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2" t="s">
        <v>226</v>
      </c>
      <c r="E450" s="22" t="s">
        <v>226</v>
      </c>
      <c r="F450" s="22" t="s">
        <v>226</v>
      </c>
      <c r="G450" s="63" t="s">
        <v>226</v>
      </c>
      <c r="H450" s="63" t="s">
        <v>226</v>
      </c>
      <c r="I450" s="63" t="s">
        <v>226</v>
      </c>
      <c r="J450" s="63" t="s">
        <v>226</v>
      </c>
      <c r="K450" s="63" t="s">
        <v>226</v>
      </c>
      <c r="L450" s="63" t="s">
        <v>226</v>
      </c>
      <c r="M450" s="63" t="s">
        <v>226</v>
      </c>
      <c r="N450" s="63" t="s">
        <v>226</v>
      </c>
      <c r="O450" s="63" t="s">
        <v>226</v>
      </c>
      <c r="P450" s="63" t="s">
        <v>226</v>
      </c>
      <c r="Q450" s="22" t="s">
        <v>226</v>
      </c>
      <c r="R450" s="22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2" t="s">
        <v>226</v>
      </c>
      <c r="E451" s="22" t="s">
        <v>226</v>
      </c>
      <c r="F451" s="22" t="s">
        <v>226</v>
      </c>
      <c r="G451" s="63" t="s">
        <v>226</v>
      </c>
      <c r="H451" s="63" t="s">
        <v>226</v>
      </c>
      <c r="I451" s="63" t="s">
        <v>226</v>
      </c>
      <c r="J451" s="63" t="s">
        <v>226</v>
      </c>
      <c r="K451" s="63" t="s">
        <v>226</v>
      </c>
      <c r="L451" s="63" t="s">
        <v>226</v>
      </c>
      <c r="M451" s="63" t="s">
        <v>226</v>
      </c>
      <c r="N451" s="63" t="s">
        <v>226</v>
      </c>
      <c r="O451" s="63" t="s">
        <v>226</v>
      </c>
      <c r="P451" s="63" t="s">
        <v>226</v>
      </c>
      <c r="Q451" s="22" t="s">
        <v>226</v>
      </c>
      <c r="R451" s="22" t="s">
        <v>226</v>
      </c>
    </row>
    <row r="452" spans="1:18" ht="17.25" customHeight="1" x14ac:dyDescent="0.25"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</row>
    <row r="454" spans="1:18" ht="17.25" customHeight="1" x14ac:dyDescent="0.25">
      <c r="A454" s="28" t="s">
        <v>689</v>
      </c>
    </row>
    <row r="455" spans="1:18" ht="17.25" customHeight="1" x14ac:dyDescent="0.25">
      <c r="A455" s="29" t="s">
        <v>690</v>
      </c>
      <c r="B455" s="29"/>
      <c r="C455" s="29"/>
      <c r="D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</row>
    <row r="456" spans="1:18" ht="17.25" customHeight="1" x14ac:dyDescent="0.25">
      <c r="A456" s="29" t="s">
        <v>691</v>
      </c>
      <c r="B456" s="29"/>
      <c r="C456" s="29"/>
      <c r="D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</row>
    <row r="457" spans="1:18" ht="17.25" customHeight="1" x14ac:dyDescent="0.25">
      <c r="A457" s="29" t="s">
        <v>692</v>
      </c>
      <c r="B457" s="29"/>
      <c r="C457" s="29"/>
      <c r="D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</row>
    <row r="458" spans="1:18" ht="17.25" customHeight="1" x14ac:dyDescent="0.25">
      <c r="A458" s="29" t="s">
        <v>693</v>
      </c>
    </row>
    <row r="459" spans="1:18" ht="17.25" customHeight="1" x14ac:dyDescent="0.25">
      <c r="A459" s="29" t="s">
        <v>694</v>
      </c>
    </row>
    <row r="460" spans="1:18" ht="17.25" customHeight="1" x14ac:dyDescent="0.25">
      <c r="A460" s="29" t="s">
        <v>695</v>
      </c>
    </row>
    <row r="461" spans="1:18" ht="17.25" customHeight="1" x14ac:dyDescent="0.25">
      <c r="A461" s="29" t="s">
        <v>696</v>
      </c>
    </row>
    <row r="462" spans="1:18" ht="17.25" customHeight="1" x14ac:dyDescent="0.25">
      <c r="A462" s="29" t="s">
        <v>697</v>
      </c>
    </row>
  </sheetData>
  <mergeCells count="23">
    <mergeCell ref="A14:R14"/>
    <mergeCell ref="Q19:R19"/>
    <mergeCell ref="Q370:R370"/>
    <mergeCell ref="G370:H370"/>
    <mergeCell ref="I370:J370"/>
    <mergeCell ref="A22:R22"/>
    <mergeCell ref="A166:R166"/>
    <mergeCell ref="A318:R318"/>
    <mergeCell ref="A19:A20"/>
    <mergeCell ref="B19:B20"/>
    <mergeCell ref="C19:C20"/>
    <mergeCell ref="K19:L19"/>
    <mergeCell ref="A368:R368"/>
    <mergeCell ref="G19:H19"/>
    <mergeCell ref="I19:J19"/>
    <mergeCell ref="K370:L370"/>
    <mergeCell ref="B370:B371"/>
    <mergeCell ref="A370:A371"/>
    <mergeCell ref="M370:N370"/>
    <mergeCell ref="O370:P370"/>
    <mergeCell ref="M19:N19"/>
    <mergeCell ref="O19:P19"/>
    <mergeCell ref="C370:C371"/>
  </mergeCells>
  <printOptions horizontalCentered="1"/>
  <pageMargins left="0.19685039370078741" right="0.19685039370078741" top="0.19685039370078741" bottom="0.19685039370078741" header="0.31496062992125984" footer="0.31496062992125984"/>
  <pageSetup paperSize="8" scale="53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2023-12-20T14:37:25Z</dcterms:modified>
</cp:coreProperties>
</file>